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E:\DATOS\INFORMACION\CARPETA CONTROL INTERNO\CONTROL INTERNO 2025\Mapa de riesgos 2025\Seguimiento mapa de riesgos por períodos\Primer cuatrimestre\"/>
    </mc:Choice>
  </mc:AlternateContent>
  <xr:revisionPtr revIDLastSave="0" documentId="13_ncr:1_{6762D0DB-1A87-4F5F-80BB-8B313E0FE3FB}" xr6:coauthVersionLast="36" xr6:coauthVersionMax="47" xr10:uidLastSave="{00000000-0000-0000-0000-000000000000}"/>
  <bookViews>
    <workbookView xWindow="-120" yWindow="-120" windowWidth="20730" windowHeight="11160" tabRatio="721" xr2:uid="{00000000-000D-0000-FFFF-FFFF00000000}"/>
  </bookViews>
  <sheets>
    <sheet name="Formato" sheetId="1" r:id="rId1"/>
    <sheet name="Hoja1" sheetId="11" state="hidden" r:id="rId2"/>
  </sheets>
  <definedNames>
    <definedName name="Afectación_Económica_o_presupuestal" comment="Criterio afectació economica">#REF!</definedName>
    <definedName name="_xlnm.Criteria" comment="Criterios de impacto">#REF!</definedName>
    <definedName name="Pérdida_Reputacional" comment="Criterrio perdida de reputación">#REF!</definedName>
    <definedName name="Seleccion">Formato!$J$8</definedName>
  </definedNames>
  <calcPr calcId="179021"/>
</workbook>
</file>

<file path=xl/calcChain.xml><?xml version="1.0" encoding="utf-8"?>
<calcChain xmlns="http://schemas.openxmlformats.org/spreadsheetml/2006/main">
  <c r="AA22" i="1" l="1"/>
  <c r="T22" i="1"/>
  <c r="Q22" i="1"/>
  <c r="T21" i="1"/>
  <c r="Q21" i="1"/>
  <c r="T20" i="1"/>
  <c r="Q20" i="1"/>
  <c r="T16" i="1"/>
  <c r="Q16" i="1"/>
  <c r="T15" i="1"/>
  <c r="Q15" i="1"/>
  <c r="T17" i="1"/>
  <c r="Q17" i="1"/>
  <c r="T14" i="1"/>
  <c r="Q14" i="1"/>
  <c r="H8" i="1"/>
  <c r="AA9" i="1"/>
  <c r="T8" i="1"/>
  <c r="T9" i="1"/>
  <c r="Q8" i="1"/>
  <c r="Q9" i="1"/>
  <c r="L11" i="1" l="1"/>
  <c r="L18" i="1" l="1"/>
  <c r="M18" i="1" s="1"/>
  <c r="L13" i="1"/>
  <c r="M13" i="1" s="1"/>
  <c r="M11" i="1"/>
  <c r="T19" i="1"/>
  <c r="T18" i="1"/>
  <c r="H18" i="1"/>
  <c r="I18" i="1" s="1"/>
  <c r="T13" i="1"/>
  <c r="H13" i="1"/>
  <c r="I13" i="1" s="1"/>
  <c r="L8" i="1"/>
  <c r="H11" i="1"/>
  <c r="I11" i="1" s="1"/>
  <c r="X11" i="1" s="1"/>
  <c r="T12" i="1"/>
  <c r="N13" i="1" l="1"/>
  <c r="N18" i="1"/>
  <c r="X18" i="1"/>
  <c r="AB18" i="1"/>
  <c r="AA18" i="1" s="1"/>
  <c r="X13" i="1"/>
  <c r="AB13" i="1"/>
  <c r="N11" i="1"/>
  <c r="AB11" i="1"/>
  <c r="AA11" i="1" s="1"/>
  <c r="AA13" i="1" l="1"/>
  <c r="AB14" i="1"/>
  <c r="AB15" i="1" s="1"/>
  <c r="AB19" i="1"/>
  <c r="Y18" i="1"/>
  <c r="AC18" i="1" s="1"/>
  <c r="Z18" i="1"/>
  <c r="X19" i="1" s="1"/>
  <c r="Y13" i="1"/>
  <c r="Z13" i="1"/>
  <c r="Y11" i="1"/>
  <c r="AC11" i="1" s="1"/>
  <c r="Z11" i="1"/>
  <c r="Y19" i="1" l="1"/>
  <c r="X20" i="1"/>
  <c r="AA19" i="1"/>
  <c r="AB20" i="1"/>
  <c r="AC13" i="1"/>
  <c r="AA15" i="1"/>
  <c r="AB16" i="1"/>
  <c r="AA16" i="1" s="1"/>
  <c r="X14" i="1"/>
  <c r="Y14" i="1" s="1"/>
  <c r="X15" i="1"/>
  <c r="AA14" i="1"/>
  <c r="AA17" i="1"/>
  <c r="Z19" i="1"/>
  <c r="X12" i="1"/>
  <c r="T10" i="1"/>
  <c r="AC19" i="1" l="1"/>
  <c r="X22" i="1"/>
  <c r="X21" i="1"/>
  <c r="AA20" i="1"/>
  <c r="AB21" i="1"/>
  <c r="AA21" i="1" s="1"/>
  <c r="Y20" i="1"/>
  <c r="Z20" i="1"/>
  <c r="Z14" i="1"/>
  <c r="Z15" i="1"/>
  <c r="Y15" i="1"/>
  <c r="AC15" i="1" s="1"/>
  <c r="AC14" i="1"/>
  <c r="Y12" i="1"/>
  <c r="Z12" i="1"/>
  <c r="M8" i="1"/>
  <c r="AC20" i="1" l="1"/>
  <c r="Z22" i="1"/>
  <c r="Y22" i="1"/>
  <c r="AC22" i="1" s="1"/>
  <c r="Y21" i="1"/>
  <c r="AC21" i="1" s="1"/>
  <c r="Z21" i="1"/>
  <c r="X17" i="1"/>
  <c r="X16" i="1"/>
  <c r="AB8" i="1"/>
  <c r="AB12" i="1"/>
  <c r="Y17" i="1" l="1"/>
  <c r="AC17" i="1" s="1"/>
  <c r="Z17" i="1"/>
  <c r="Y16" i="1"/>
  <c r="AC16" i="1" s="1"/>
  <c r="Z16" i="1"/>
  <c r="AA12" i="1"/>
  <c r="AC12" i="1" s="1"/>
  <c r="I8" i="1"/>
  <c r="X8" i="1" s="1"/>
  <c r="N8" i="1"/>
  <c r="Q10" i="1" l="1"/>
  <c r="AB10" i="1" l="1"/>
  <c r="AA8" i="1"/>
  <c r="Y8" i="1"/>
  <c r="AC8" i="1" l="1"/>
  <c r="AA10" i="1"/>
  <c r="Z8" i="1"/>
  <c r="Z10" i="1" l="1"/>
  <c r="X9" i="1"/>
  <c r="Y10" i="1"/>
  <c r="AC10" i="1" s="1"/>
  <c r="Z9" i="1" l="1"/>
  <c r="Y9" i="1"/>
  <c r="AC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RAMIRO RODRIGUEZ</author>
  </authors>
  <commentList>
    <comment ref="AE6" authorId="0" shapeId="0" xr:uid="{00000000-0006-0000-0000-000001000000}">
      <text>
        <r>
          <rPr>
            <sz val="9"/>
            <color indexed="81"/>
            <rFont val="Tahoma"/>
            <family val="2"/>
          </rPr>
          <t xml:space="preserve">Si escoge REDUCIR se debe establecer plan de acción 
</t>
        </r>
      </text>
    </comment>
  </commentList>
</comments>
</file>

<file path=xl/sharedStrings.xml><?xml version="1.0" encoding="utf-8"?>
<sst xmlns="http://schemas.openxmlformats.org/spreadsheetml/2006/main" count="1058" uniqueCount="151">
  <si>
    <t xml:space="preserve">Referencia </t>
  </si>
  <si>
    <t>Descripción del Riesgo</t>
  </si>
  <si>
    <t>Impacto</t>
  </si>
  <si>
    <t>Causa Inmediata</t>
  </si>
  <si>
    <t>Probabilidad</t>
  </si>
  <si>
    <t>%</t>
  </si>
  <si>
    <t xml:space="preserve">Frecuencia </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</si>
  <si>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</si>
  <si>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</si>
  <si>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</si>
  <si>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</si>
  <si>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</si>
  <si>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</si>
  <si>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</si>
  <si>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</si>
  <si>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</si>
  <si>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</si>
  <si>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</si>
  <si>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</si>
  <si>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</si>
  <si>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</si>
  <si>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</si>
  <si>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</si>
  <si>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</si>
  <si>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</si>
  <si>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</si>
  <si>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</si>
  <si>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</si>
  <si>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</si>
  <si>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</si>
  <si>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</si>
  <si>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</si>
  <si>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</si>
  <si>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</si>
  <si>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</si>
  <si>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</si>
  <si>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Finalizado</t>
  </si>
  <si>
    <t>En curso</t>
  </si>
  <si>
    <t>Causa Raíz</t>
  </si>
  <si>
    <t>Proceso:</t>
  </si>
  <si>
    <t>Alcance:</t>
  </si>
  <si>
    <t>Impacto 
Inherente</t>
  </si>
  <si>
    <t>Fuente: Adaptado de Curso Riesgo Operativo Universidad del Rosario por Dirección de Gestión y Desempeño Institucional de Función Pública,  2020.</t>
  </si>
  <si>
    <t>Probabilidad Residual (2 controles)</t>
  </si>
  <si>
    <t>Probabilidad Residual Final</t>
  </si>
  <si>
    <t>Impacto Residual Final</t>
  </si>
  <si>
    <t>Zona de Riesgo Inherente</t>
  </si>
  <si>
    <t>Zona de Riesgo Final</t>
  </si>
  <si>
    <t>Clasificación del Riesgo</t>
  </si>
  <si>
    <t>Criterios de impacto</t>
  </si>
  <si>
    <t>Pérdida_Reputacional</t>
  </si>
  <si>
    <t>Observación de criterio</t>
  </si>
  <si>
    <t xml:space="preserve">Entre 10 y 50 SMLMV </t>
  </si>
  <si>
    <t>El riesgo afecta la imagen de la entidad con algunos usuarios de relevancia frente al logro de los objetivos</t>
  </si>
  <si>
    <t xml:space="preserve">Afectación económica y reputacional </t>
  </si>
  <si>
    <t>Con Registro</t>
  </si>
  <si>
    <t>Ausencia de directrices y/o lineamientos precisos para el desarrollo de la actividad.</t>
  </si>
  <si>
    <t>• Errores en la elaboración de la programación presupuestal y de gestión del Sanatorio.
• Inadecuado cálculo y/o desagregación de las partidas presupuestales.</t>
  </si>
  <si>
    <t xml:space="preserve">Ejecución y Administración de Procesos
</t>
  </si>
  <si>
    <t>Afectación_Económica_y_presupuestal</t>
  </si>
  <si>
    <t>Adoptar la matriz de mapa de riesgos propuesta por el DAFP mediante la caja de herramientas para garantizar el correcto establecimiento de los riesgos de los procesos. y sus zonas de severidad.</t>
  </si>
  <si>
    <t>Objetivo:</t>
  </si>
  <si>
    <t>1.1</t>
  </si>
  <si>
    <t>1.2</t>
  </si>
  <si>
    <t>1.3</t>
  </si>
  <si>
    <t>2.1</t>
  </si>
  <si>
    <t>2.2</t>
  </si>
  <si>
    <t>3.1</t>
  </si>
  <si>
    <t>4.1</t>
  </si>
  <si>
    <t>4.2</t>
  </si>
  <si>
    <t>4.3</t>
  </si>
  <si>
    <t>4.4</t>
  </si>
  <si>
    <t>Fecha actualización:</t>
  </si>
  <si>
    <t>Actualizado por:</t>
  </si>
  <si>
    <t>Asesorar y apoyar la planificación institucional en el marco de la Misión, Visión, Políticas, Objetivos Institucionales y el Sistema Integrado de Gestión, establecidos por la alta Dirección.</t>
  </si>
  <si>
    <t>Aplica a las actividades de asesoría en la elaboración y consolidación del Plan de Gestión, Proyectos y Planes y Programas del Sanatorio de Contratación E.S.E.</t>
  </si>
  <si>
    <t>Resultado de la inexperiencia del equipo formulador y/o errores en la entrega de la información.</t>
  </si>
  <si>
    <t>Formulación, presentación y ejecución de la planeación estratégica o de proyectos de inversión no acordes al objeto institucional.</t>
  </si>
  <si>
    <t xml:space="preserve">Ejecución y administración de procesos.
Usuarios,  Productos y Prácticas 
</t>
  </si>
  <si>
    <t>El Comité Institucional de Gestión y Desempeño apoya la formulación, diseño, evaluación y control de la Planeación Estratégica de la entidad.</t>
  </si>
  <si>
    <t>El gerente asegura que el profesional o equipo involucrado en la formulación de los proyectos de inversión cuente con la experiencia e idoneidad técnica y profesional necesaria.</t>
  </si>
  <si>
    <t>El encargado de procesos contractuales realiza análisis de riesgos en procesos contractuales y solicitud de pólizas cuando aplique.</t>
  </si>
  <si>
    <t>Documentar, implementar, evaluar y controlar criterios para la solicitud de pólizas de cumplimiento.</t>
  </si>
  <si>
    <t>Permanente</t>
  </si>
  <si>
    <t>Jefe de planeación</t>
  </si>
  <si>
    <t>Encargado de gestión contractual</t>
  </si>
  <si>
    <t>Jefe de control interno</t>
  </si>
  <si>
    <t>Anualmente</t>
  </si>
  <si>
    <t xml:space="preserve">Ejecución y administración 
de procesos </t>
  </si>
  <si>
    <t>3.2</t>
  </si>
  <si>
    <t>3.3</t>
  </si>
  <si>
    <t>El profesional del área de planeación designado para la formulación de los planes de acción realiza una mesa de trabajo con líderes de los procesos para formulación de planes y programas alineados con la planeación estratégica.</t>
  </si>
  <si>
    <t>El jefe de planeación gestiona actualización del direccionamiento estratégico de la institución ante junta directiva y su divulgación a todo el personal.</t>
  </si>
  <si>
    <t>Realizar proceso de reinducción del personal.</t>
  </si>
  <si>
    <t>Jefe de Talento Humano</t>
  </si>
  <si>
    <t>Desconocimiento o incumplimiento del plan estratégico y/u objetivos institucionales por parte de las áreas misionales y administrativas.</t>
  </si>
  <si>
    <t>Desarticulación de los elementos del Plan Estratégico Institucional con los planes y programas y/o e inadecuadas herramientas para la formulación y seguimiento de la planeación realizada.</t>
  </si>
  <si>
    <t>Alvaro Gamboa Rojas</t>
  </si>
  <si>
    <t>El jefe del proceso establece acciones correctivas cuando se detectan incumplimiento a las metas de los diferentes planes y programas.</t>
  </si>
  <si>
    <t>Líderes de los procesos</t>
  </si>
  <si>
    <t>3.4</t>
  </si>
  <si>
    <t>El proceso de talento humano garantiza proceso de evaluación de desempeño semestral donde se constata el aporte del personal para el cumplimiento de las actividades de los planes y programas de su competencia.</t>
  </si>
  <si>
    <t>Jefes de personal</t>
  </si>
  <si>
    <t>3.5</t>
  </si>
  <si>
    <t>Mantener entrenado al personal para el uso de herramienta de gestión.</t>
  </si>
  <si>
    <t>Encargado de calidad</t>
  </si>
  <si>
    <t>Descripción del Control</t>
  </si>
  <si>
    <t>Posibilidad de incurrir en perdida económica y/o reputacional  debido a la formulación, presentación y ejecución de la planeación estratégica o de proyectos de inversión no acordes al objeto institucional como resultado de la inexperiencia del equipo formulador y/o errores en la entrega de la información.</t>
  </si>
  <si>
    <t>Posibilidad de afectación económica y reputacional por errores en la elaboración de la programación presupuestal y de gestión del Sanatorio como consecuencia del inadecuado cálculo y/o desagregación de las partidas presupuestales debido a la ausencia de directrices y/o lineamientos precisos para el desarrollo de la actividad.</t>
  </si>
  <si>
    <t>Posibilidad de incurrir  en afectación económica y/o reputacional el desconocimiento o incumplimiento del plan estratégico y/u objetivos institucionales por parte de las áreas misionales y administrativas. debido a la desarticulación de los elementos del Plan Estratégico Institucional con los planes y programas y/o inadecuadas herramientas para la formulación y seguimiento de la planeación realizada.</t>
  </si>
  <si>
    <t>Revisar alineación y coherencia de las actividades propuestas con los objetivos estratégicos.</t>
  </si>
  <si>
    <t>El jefe de control interno realiza seguimiento periódico al cumplimiento de los diferentes planes y programas.</t>
  </si>
  <si>
    <t>Periódicamente</t>
  </si>
  <si>
    <t>Establecer planes de mejora individual cuando se detecten desviaciones y/o incumplimientos de los compromisos.</t>
  </si>
  <si>
    <t>Implementar herramienta de gestión que facilite el seguimiento del estado de ejecución de las actividades de los diferentes planes y programas.</t>
  </si>
  <si>
    <t>El profesional de planeación encargado de la administración del riesgo, anualmente deberá efectuar una revisión de la Política de Administración del Riesgo con el objetivo de validar su alineación respecto de la versión mas reciente de la Guía de Administración del Riesgo emitida por el DAFP.</t>
  </si>
  <si>
    <t>En Comité de Coordinación de Control Interno fijar la periodicidad mínima para efectuar revisiones y ajustes de la Política de Administración del Riesgo de la entidad.</t>
  </si>
  <si>
    <t>Materialización de riesgos.</t>
  </si>
  <si>
    <t>Debilidades en la apropiación y adherencia de la guía de gestión de riesgos.</t>
  </si>
  <si>
    <t>Posibilidad de incurrir en afectación económica y/o reputacional por materialización de riesgos debido a debilidades en la apropiación y adherencia de la guía de gestión de riesgos.</t>
  </si>
  <si>
    <t>El profesional de planeación facilitara la herramienta diseñada por el DAFP para la correcta formulación y evaluación de los mapas de riesgos de cada proceso, así como de sus planes de acción asociados a los riesgos identificados.</t>
  </si>
  <si>
    <t>4.5</t>
  </si>
  <si>
    <t>El jefe de control interno realiza seguimiento periódico al cumplimiento y efectividad de los controles establecidos para los riesgos identificados.</t>
  </si>
  <si>
    <t>El jefe del proceso establece acciones correctivas cuando se detectan incumplimiento a los controles establecidos y/o materialización de riesgos.</t>
  </si>
  <si>
    <t>El proceso de talento humano garantiza proceso de evaluación de desempeño semestral donde se constata el aporte del personal para el cumplimiento de los controles de los riesgos de su competencia.</t>
  </si>
  <si>
    <t>Implementar herramienta de gestión que facilite el seguimiento del estado de ejecución de las actividades asociadas a la gestión del riesgo.</t>
  </si>
  <si>
    <t>Realizar autocontrol al cumplimiento de los controles establecidos para los riesgos identificados.</t>
  </si>
  <si>
    <t>Planeación y Presupuesto Institucional</t>
  </si>
  <si>
    <t>Fecha Seguimiento Of. Control Interno</t>
  </si>
  <si>
    <t>Diseñar e implementar lista de chequeo para evaluar la idoneidad de los profesionales que formulan los proyectos de inversión, cuando se requiera el apoyo de profesionales externos</t>
  </si>
  <si>
    <t>A la fecha no se ha requerido éste tipo de profesionales</t>
  </si>
  <si>
    <t>Jefe de presupuesto</t>
  </si>
  <si>
    <t>El profesional del área de presupuesto al momento de realizar la desagregación de las partidas presupuestales, confronta las cifras desagregadas respecto del valor de cada uno de los rubros presupuestales.</t>
  </si>
  <si>
    <t>El jefe de presupuesto anualmente formula un documento donde se registren todos los rubros presupuestales asignados para la vigencia y en el cual se realice preliminarmente la desagregación de los rubros antes de cargarlos al Software Institucional para validar la consistencia e integralidad de las cifras a cargar.</t>
  </si>
  <si>
    <t>Actividad que se desarrolla al interior del Comité Institucional de Gestión y Desempeño donde se analizan los planes y programas a ejecutar, los cuales, son aprobados en el mes de enero</t>
  </si>
  <si>
    <t>Trimestralmente se hace seguimiento a la ejecución de los diferentes planes donde se evalua el avance y se toman acciones de mejora para el cabal cumplimiento de las metas</t>
  </si>
  <si>
    <t>Los planes de mejora se realizan como resultado de las auditorias internas y del seguimiento a los diferentes planes y programas lo cual se socializa mediante oficio remitido al encargado de cada proceso</t>
  </si>
  <si>
    <t>El autocontrol es realizado por el encargado del proceso con el fin de mitigar riesgos</t>
  </si>
  <si>
    <t>La oficina de Control Interno realiza seguimiento cuatrimestral a los controles establecidos en el mapa de riesgos y junto con los jefes de cada proceso se establecen acciones correctivas con el fin de evitar la materialización de los riesgos</t>
  </si>
  <si>
    <t>Actualizar el acto administrativo del Comité Institucional de Gestión y Desempeño donde se incluya el apoyo a la formulación, diseño, evaluación y control de la Planeación Estratégica de la entidad.</t>
  </si>
  <si>
    <t>En los procesos contractuales por su cuantía, contratos de servicios médicos, y demás contratos que lo ameriten siempre se solicita poliza de cumplimiento y calidad de los bienes</t>
  </si>
  <si>
    <t xml:space="preserve">Seguimiento  1  CUATRIM </t>
  </si>
  <si>
    <t>Labor que se realiza una vez al año (enero)</t>
  </si>
  <si>
    <t>A la fecha se cuenta con mapa de riesgos para las áreas de: Financieros y contables, planeación y presupuesto, seguridad de la información , información documentación y atención al ciudadano y talento humano.  Elaborados en la herramienta diseñada por el DAFP donde se encuentran los planes de acción asociados a los riesgos identificados.</t>
  </si>
  <si>
    <r>
      <rPr>
        <b/>
        <sz val="11"/>
        <color theme="9" tint="-0.249977111117893"/>
        <rFont val="Helvetica LT Std"/>
        <family val="2"/>
      </rPr>
      <t xml:space="preserve">*Nota: </t>
    </r>
    <r>
      <rPr>
        <sz val="11"/>
        <color theme="1"/>
        <rFont val="Helvetica LT Std"/>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</si>
  <si>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La Política de Admon del Riesgo fue actualizada en agosto del 2023</t>
  </si>
  <si>
    <t>Con la Resolución No. 0522 del 15 de agosto 2023, se actualizó el Comité Institucional de Gestión y desempeño del Sanatorio de Contratación, en su artículo tercero se incluyó las sgtes funciones:  numeral 7 - Apoyar la formulación, diseño, evaluación y control de la Planeación Estratégica de la entidad.</t>
  </si>
  <si>
    <t xml:space="preserve">El direccionamiento estrategico de la entidad no se ha actualizado, labor que aprueba la Junta Directiva del Sanatorio de Contratación ESE, por tal motivo, no se ha realizado la reinducción al personal sobre el tema. </t>
  </si>
  <si>
    <t xml:space="preserve">Herramienta aún no diseñada </t>
  </si>
  <si>
    <t>Labor realizada  a finales del mes de diciembre de 2024</t>
  </si>
  <si>
    <t>SEGUIMIENTO 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</si>
</sst>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1"/>
      <color theme="1"/>
      <name val="Calibri"/>
      <family val="2"/>
      <scheme val="minor"/>
    </font>
    <font>
      <sz val="11"/>
      <color theme="1"/>
      <name val="Arial Narrow"/>
      <family val="2"/>
    </font>
    <font>
      <sz val="10"/>
      <color rgb="FF000000"/>
      <name val="Arial Narrow"/>
      <family val="2"/>
    </font>
    <font>
      <b/>
      <sz val="11"/>
      <color theme="1"/>
      <name val="Arial Narrow"/>
      <family val="2"/>
    </font>
    <font>
      <sz val="10"/>
      <color theme="1"/>
      <name val="Calibri"/>
      <family val="2"/>
      <scheme val="minor"/>
    </font>
    <font>
      <sz val="9"/>
      <color indexed="81"/>
      <name val="Tahoma"/>
      <family val="2"/>
    </font>
    <font>
      <sz val="11"/>
      <color theme="1"/>
      <name val="Calibri"/>
      <family val="2"/>
      <scheme val="minor"/>
    </font>
    <font>
      <sz val="8"/>
      <name val="Calibri"/>
      <family val="2"/>
      <scheme val="minor"/>
    </font>
    <font>
      <b/>
      <sz val="11"/>
      <color theme="1"/>
      <name val="Helvetica LT Std"/>
      <family val="2"/>
    </font>
    <font>
      <sz val="11"/>
      <color theme="1"/>
      <name val="Helvetica LT Std"/>
      <family val="2"/>
    </font>
    <font>
      <sz val="11"/>
      <name val="Helvetica LT Std"/>
      <family val="2"/>
    </font>
    <font>
      <sz val="10"/>
      <color theme="1"/>
      <name val="Helvetica LT Std"/>
      <family val="2"/>
    </font>
    <font>
      <b/>
      <sz val="11"/>
      <color theme="9" tint="-0.249977111117893"/>
      <name val="Helvetica LT Std"/>
      <family val="2"/>
    </font>
    <font>
      <b/>
      <sz val="14"/>
      <color theme="1"/>
      <name val="Helvetica LT Std"/>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5" tint="0.59999389629810485"/>
        <bgColor indexed="64"/>
      </patternFill>
    </fill>
  </fills>
  <borders count="8">
    <border>
      <left/>
      <right/>
      <top/>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9" fontId="6" fillId="0" borderId="0" applyFont="0" applyFill="0" applyBorder="0" applyAlignment="0" applyProtection="0"/>
  </cellStyleXfs>
  <cellXfs count="79">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3" fillId="2" borderId="0" xfId="0" applyFont="1" applyFill="1" applyAlignment="1">
      <alignment horizontal="center" vertical="center"/>
    </xf>
    <xf numFmtId="0" fontId="1" fillId="0" borderId="0" xfId="0" applyFont="1" applyAlignment="1">
      <alignment horizontal="center"/>
    </xf>
    <xf numFmtId="0" fontId="4" fillId="0" borderId="0" xfId="0" applyFont="1"/>
    <xf numFmtId="0" fontId="2" fillId="0" borderId="1" xfId="0" applyFont="1" applyBorder="1" applyAlignment="1">
      <alignment horizontal="left" vertical="center" wrapText="1" indent="1" readingOrder="1"/>
    </xf>
    <xf numFmtId="0" fontId="1" fillId="0" borderId="0" xfId="0" applyFont="1" applyFill="1"/>
    <xf numFmtId="0" fontId="3" fillId="0" borderId="0" xfId="0" applyFont="1" applyFill="1" applyAlignment="1">
      <alignment horizontal="center" vertical="center"/>
    </xf>
    <xf numFmtId="0" fontId="9" fillId="0" borderId="0" xfId="0" applyFont="1"/>
    <xf numFmtId="0" fontId="9" fillId="0" borderId="0" xfId="0" applyFont="1" applyFill="1"/>
    <xf numFmtId="0" fontId="8" fillId="2" borderId="4" xfId="0" applyFont="1" applyFill="1" applyBorder="1" applyAlignment="1">
      <alignment horizontal="center" vertical="center" textRotation="90"/>
    </xf>
    <xf numFmtId="0" fontId="8" fillId="0" borderId="0" xfId="0" applyFont="1" applyFill="1" applyAlignment="1">
      <alignment horizontal="center" vertical="center"/>
    </xf>
    <xf numFmtId="0" fontId="9" fillId="0" borderId="4" xfId="0" applyFont="1" applyBorder="1" applyAlignment="1">
      <alignment horizontal="center" vertical="center"/>
    </xf>
    <xf numFmtId="0" fontId="11" fillId="0" borderId="4" xfId="0" applyFont="1" applyBorder="1" applyAlignment="1">
      <alignment horizontal="justify" vertical="center" wrapText="1"/>
    </xf>
    <xf numFmtId="0" fontId="9" fillId="0" borderId="4" xfId="0" applyFont="1" applyBorder="1" applyAlignment="1">
      <alignment horizontal="center" vertical="center" textRotation="90"/>
    </xf>
    <xf numFmtId="9" fontId="9" fillId="0" borderId="4" xfId="0" applyNumberFormat="1" applyFont="1" applyBorder="1" applyAlignment="1">
      <alignment horizontal="center" vertical="center"/>
    </xf>
    <xf numFmtId="164" fontId="9" fillId="0" borderId="4" xfId="1" applyNumberFormat="1" applyFont="1" applyBorder="1" applyAlignment="1">
      <alignment horizontal="center" vertical="center"/>
    </xf>
    <xf numFmtId="0" fontId="8" fillId="0" borderId="4" xfId="0" applyFont="1" applyFill="1" applyBorder="1" applyAlignment="1">
      <alignment horizontal="center" vertical="center" textRotation="90" wrapText="1"/>
    </xf>
    <xf numFmtId="164" fontId="9" fillId="0" borderId="4" xfId="0" applyNumberFormat="1" applyFont="1" applyBorder="1" applyAlignment="1">
      <alignment vertical="center"/>
    </xf>
    <xf numFmtId="0" fontId="8" fillId="0" borderId="4" xfId="0" applyFont="1" applyBorder="1" applyAlignment="1">
      <alignment horizontal="center" vertical="center" textRotation="90"/>
    </xf>
    <xf numFmtId="0" fontId="11" fillId="0" borderId="4" xfId="0" applyFont="1" applyBorder="1" applyAlignment="1">
      <alignment horizontal="center" vertical="center" wrapText="1"/>
    </xf>
    <xf numFmtId="0" fontId="11" fillId="0" borderId="4" xfId="0" applyFont="1" applyBorder="1" applyAlignment="1">
      <alignment horizontal="center" vertical="center"/>
    </xf>
    <xf numFmtId="14" fontId="11" fillId="0" borderId="4" xfId="0" applyNumberFormat="1" applyFont="1" applyBorder="1" applyAlignment="1">
      <alignment horizontal="center" vertical="center"/>
    </xf>
    <xf numFmtId="0" fontId="9" fillId="0" borderId="0" xfId="0" applyFont="1" applyAlignment="1">
      <alignment vertical="center"/>
    </xf>
    <xf numFmtId="0" fontId="9" fillId="0" borderId="4" xfId="0" applyFont="1" applyBorder="1"/>
    <xf numFmtId="164" fontId="9" fillId="0" borderId="4" xfId="0" applyNumberFormat="1" applyFont="1" applyBorder="1" applyAlignment="1">
      <alignment horizontal="center" vertical="center"/>
    </xf>
    <xf numFmtId="0" fontId="8" fillId="0" borderId="4" xfId="0" applyFont="1" applyBorder="1" applyAlignment="1">
      <alignment horizontal="center" vertical="center" textRotation="90" wrapText="1"/>
    </xf>
    <xf numFmtId="14" fontId="11" fillId="0" borderId="3" xfId="0" applyNumberFormat="1" applyFont="1" applyBorder="1" applyAlignment="1">
      <alignment horizontal="center" vertical="center"/>
    </xf>
    <xf numFmtId="0" fontId="11" fillId="0" borderId="4" xfId="0" applyFont="1" applyBorder="1" applyAlignment="1">
      <alignment horizontal="justify" vertical="center"/>
    </xf>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left" vertical="center"/>
    </xf>
    <xf numFmtId="14" fontId="9" fillId="2" borderId="4" xfId="0" applyNumberFormat="1" applyFont="1" applyFill="1" applyBorder="1" applyAlignment="1">
      <alignment horizontal="center" vertical="center"/>
    </xf>
    <xf numFmtId="0" fontId="11" fillId="2" borderId="4" xfId="0" applyFont="1" applyFill="1" applyBorder="1" applyAlignment="1">
      <alignment horizontal="center" vertical="center" wrapText="1"/>
    </xf>
    <xf numFmtId="0" fontId="9" fillId="2" borderId="4" xfId="0" applyFont="1" applyFill="1" applyBorder="1" applyAlignment="1">
      <alignment vertical="center" wrapText="1"/>
    </xf>
    <xf numFmtId="9" fontId="9" fillId="0" borderId="4" xfId="0" applyNumberFormat="1" applyFont="1" applyBorder="1" applyAlignment="1">
      <alignment horizontal="center" vertical="center" wrapText="1"/>
    </xf>
    <xf numFmtId="0" fontId="8" fillId="0"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0" borderId="4" xfId="0" applyFont="1" applyBorder="1" applyAlignment="1">
      <alignment horizontal="center" vertical="center"/>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9" fillId="0" borderId="4" xfId="0" applyFont="1" applyBorder="1" applyAlignment="1">
      <alignment horizontal="center" vertical="center"/>
    </xf>
    <xf numFmtId="0" fontId="9" fillId="0" borderId="4" xfId="0" applyFont="1" applyBorder="1" applyAlignment="1">
      <alignment horizontal="justify" vertical="center" wrapText="1"/>
    </xf>
    <xf numFmtId="0" fontId="10" fillId="0" borderId="4" xfId="0" applyFont="1" applyBorder="1" applyAlignment="1">
      <alignment horizontal="justify" vertical="center" wrapText="1"/>
    </xf>
    <xf numFmtId="0" fontId="8" fillId="2" borderId="4" xfId="0" applyFont="1" applyFill="1" applyBorder="1" applyAlignment="1">
      <alignment horizontal="center" vertical="center" textRotation="90" wrapText="1"/>
    </xf>
    <xf numFmtId="0" fontId="9" fillId="0" borderId="4" xfId="0" applyFont="1" applyBorder="1" applyAlignment="1">
      <alignment horizontal="center" vertical="center" wrapText="1"/>
    </xf>
    <xf numFmtId="0" fontId="8" fillId="2" borderId="4" xfId="0" applyFont="1" applyFill="1" applyBorder="1" applyAlignment="1">
      <alignment horizontal="center" vertical="center"/>
    </xf>
    <xf numFmtId="9" fontId="9" fillId="0" borderId="2" xfId="0" applyNumberFormat="1" applyFont="1" applyBorder="1" applyAlignment="1">
      <alignment horizontal="center" vertical="center" wrapText="1"/>
    </xf>
    <xf numFmtId="9" fontId="9" fillId="0" borderId="5" xfId="0" applyNumberFormat="1" applyFont="1" applyBorder="1" applyAlignment="1">
      <alignment horizontal="center" vertical="center" wrapText="1"/>
    </xf>
    <xf numFmtId="9" fontId="9" fillId="0" borderId="3" xfId="0" applyNumberFormat="1" applyFont="1" applyBorder="1" applyAlignment="1">
      <alignment horizontal="center" vertical="center" wrapText="1"/>
    </xf>
    <xf numFmtId="0" fontId="8" fillId="0" borderId="2" xfId="0" applyFont="1" applyBorder="1" applyAlignment="1">
      <alignment horizontal="center" vertical="center"/>
    </xf>
    <xf numFmtId="0" fontId="8" fillId="0" borderId="5" xfId="0" applyFont="1" applyBorder="1" applyAlignment="1">
      <alignment horizontal="center" vertical="center"/>
    </xf>
    <xf numFmtId="0" fontId="8" fillId="0" borderId="3" xfId="0" applyFont="1" applyBorder="1" applyAlignment="1">
      <alignment horizontal="center" vertical="center"/>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left" vertical="center" wrapText="1"/>
    </xf>
    <xf numFmtId="0" fontId="10" fillId="0" borderId="2" xfId="0" applyFont="1" applyBorder="1" applyAlignment="1">
      <alignment horizontal="justify" vertical="center" wrapText="1"/>
    </xf>
    <xf numFmtId="0" fontId="10" fillId="0" borderId="5" xfId="0" applyFont="1" applyBorder="1" applyAlignment="1">
      <alignment horizontal="justify" vertical="center" wrapText="1"/>
    </xf>
    <xf numFmtId="0" fontId="10" fillId="0" borderId="3" xfId="0" applyFont="1" applyBorder="1" applyAlignment="1">
      <alignment horizontal="justify" vertical="center" wrapText="1"/>
    </xf>
    <xf numFmtId="0" fontId="9" fillId="0" borderId="2" xfId="0" applyFont="1" applyBorder="1" applyAlignment="1">
      <alignment horizontal="justify" vertical="center" wrapText="1"/>
    </xf>
    <xf numFmtId="0" fontId="9" fillId="0" borderId="5" xfId="0" applyFont="1" applyBorder="1" applyAlignment="1">
      <alignment horizontal="justify" vertical="center" wrapText="1"/>
    </xf>
    <xf numFmtId="0" fontId="9" fillId="0" borderId="3" xfId="0" applyFont="1" applyBorder="1" applyAlignment="1">
      <alignment horizontal="justify" vertical="center" wrapText="1"/>
    </xf>
    <xf numFmtId="0" fontId="8" fillId="0" borderId="2"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3" borderId="4" xfId="0" applyFont="1" applyFill="1" applyBorder="1" applyAlignment="1">
      <alignment horizontal="left" vertical="center"/>
    </xf>
    <xf numFmtId="14" fontId="9" fillId="3" borderId="4" xfId="0" applyNumberFormat="1" applyFont="1" applyFill="1" applyBorder="1" applyAlignment="1">
      <alignment horizontal="left" vertical="center"/>
    </xf>
    <xf numFmtId="0" fontId="9" fillId="0" borderId="4" xfId="0" applyFont="1" applyBorder="1" applyAlignment="1">
      <alignment horizontal="left" vertical="center" wrapText="1"/>
    </xf>
    <xf numFmtId="0" fontId="8" fillId="2" borderId="4" xfId="0" applyFont="1" applyFill="1" applyBorder="1" applyAlignment="1">
      <alignment horizontal="center" vertical="center" textRotation="90"/>
    </xf>
    <xf numFmtId="0" fontId="13" fillId="4" borderId="6" xfId="0" applyFont="1" applyFill="1" applyBorder="1" applyAlignment="1">
      <alignment horizontal="center" vertical="center"/>
    </xf>
    <xf numFmtId="0" fontId="13" fillId="4" borderId="7" xfId="0" applyFont="1" applyFill="1" applyBorder="1" applyAlignment="1">
      <alignment horizontal="center" vertical="center"/>
    </xf>
  </cellXfs>
  <cellStyles count="2">
    <cellStyle name="Normal" xfId="0" builtinId="0"/>
    <cellStyle name="Porcentaje" xfId="1" builtinId="5"/>
  </cellStyles>
  <dxfs count="158">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9900"/>
      <color rgb="FFFFCC0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K27"/>
  <sheetViews>
    <sheetView tabSelected="1" topLeftCell="AF1" zoomScale="69" zoomScaleNormal="69" zoomScalePageLayoutView="82" workbookViewId="0">
      <selection activeCell="AO8" sqref="AO8"/>
    </sheetView>
  </sheetViews>
  <sheetFormatPr baseColWidth="10" defaultColWidth="11.42578125" defaultRowHeight="16.5"/>
  <cols>
    <col min="1" max="1" width="9.7109375" style="2" customWidth="1"/>
    <col min="2" max="2" width="14" style="2" customWidth="1"/>
    <col min="3" max="3" width="30.28515625" style="2" customWidth="1"/>
    <col min="4" max="4" width="31.140625" style="2" customWidth="1"/>
    <col min="5" max="5" width="44.42578125" style="1" customWidth="1"/>
    <col min="6" max="6" width="19" style="5" customWidth="1"/>
    <col min="7" max="7" width="19.42578125" style="1" hidden="1" customWidth="1"/>
    <col min="8" max="8" width="16.42578125" style="1" hidden="1" customWidth="1"/>
    <col min="9" max="9" width="6.28515625" style="1" hidden="1" customWidth="1"/>
    <col min="10" max="10" width="27.28515625" style="1" hidden="1" customWidth="1"/>
    <col min="11" max="11" width="25" style="1" hidden="1" customWidth="1"/>
    <col min="12" max="12" width="13" style="1" hidden="1" customWidth="1"/>
    <col min="13" max="13" width="6.28515625" style="1" hidden="1" customWidth="1"/>
    <col min="14" max="14" width="12.42578125" style="1" hidden="1" customWidth="1"/>
    <col min="15" max="15" width="5.85546875" style="1" hidden="1" customWidth="1"/>
    <col min="16" max="16" width="40.42578125" style="1" customWidth="1"/>
    <col min="17" max="17" width="15.140625" style="1" hidden="1" customWidth="1"/>
    <col min="18" max="18" width="6.85546875" style="1" hidden="1" customWidth="1"/>
    <col min="19" max="19" width="5" style="1" hidden="1" customWidth="1"/>
    <col min="20" max="20" width="5.42578125" style="1" hidden="1" customWidth="1"/>
    <col min="21" max="21" width="7.140625" style="1" hidden="1" customWidth="1"/>
    <col min="22" max="22" width="6.7109375" style="1" hidden="1" customWidth="1"/>
    <col min="23" max="23" width="7.42578125" style="1" hidden="1" customWidth="1"/>
    <col min="24" max="24" width="13" style="1" hidden="1" customWidth="1"/>
    <col min="25" max="25" width="8.7109375" style="1" hidden="1" customWidth="1"/>
    <col min="26" max="26" width="7.140625" style="1" hidden="1" customWidth="1"/>
    <col min="27" max="27" width="9.28515625" style="1" hidden="1" customWidth="1"/>
    <col min="28" max="28" width="9.7109375" style="1" hidden="1" customWidth="1"/>
    <col min="29" max="29" width="8.42578125" style="1" hidden="1" customWidth="1"/>
    <col min="30" max="30" width="7.28515625" style="1" hidden="1" customWidth="1"/>
    <col min="31" max="31" width="32.7109375" style="1" customWidth="1"/>
    <col min="32" max="32" width="21.5703125" style="1" customWidth="1"/>
    <col min="33" max="33" width="20.7109375" style="1" customWidth="1"/>
    <col min="34" max="34" width="25.85546875" style="1" customWidth="1"/>
    <col min="35" max="35" width="35.5703125" style="1" customWidth="1"/>
    <col min="36" max="16384" width="11.42578125" style="1"/>
  </cols>
  <sheetData>
    <row r="1" spans="1:89" ht="26.25" customHeight="1">
      <c r="A1" s="48" t="s">
        <v>39</v>
      </c>
      <c r="B1" s="48"/>
      <c r="C1" s="73" t="s">
        <v>127</v>
      </c>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0"/>
      <c r="AI1" s="10"/>
      <c r="AJ1" s="10"/>
      <c r="AK1" s="10"/>
      <c r="AL1" s="10"/>
      <c r="AM1" s="10"/>
    </row>
    <row r="2" spans="1:89" ht="30" customHeight="1">
      <c r="A2" s="48" t="s">
        <v>61</v>
      </c>
      <c r="B2" s="48"/>
      <c r="C2" s="73" t="s">
        <v>74</v>
      </c>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10"/>
      <c r="AI2" s="10"/>
      <c r="AJ2" s="10"/>
      <c r="AK2" s="10"/>
      <c r="AL2" s="10"/>
      <c r="AM2" s="10"/>
    </row>
    <row r="3" spans="1:89" ht="30" customHeight="1">
      <c r="A3" s="48" t="s">
        <v>40</v>
      </c>
      <c r="B3" s="48"/>
      <c r="C3" s="73" t="s">
        <v>75</v>
      </c>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10"/>
      <c r="AI3" s="10"/>
      <c r="AJ3" s="10"/>
      <c r="AK3" s="10"/>
      <c r="AL3" s="10"/>
      <c r="AM3" s="10"/>
    </row>
    <row r="4" spans="1:89" ht="30" customHeight="1">
      <c r="A4" s="48" t="s">
        <v>72</v>
      </c>
      <c r="B4" s="48"/>
      <c r="C4" s="74">
        <v>44629</v>
      </c>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10"/>
      <c r="AI4" s="10"/>
      <c r="AJ4" s="10"/>
      <c r="AK4" s="10"/>
      <c r="AL4" s="10"/>
      <c r="AM4" s="10"/>
    </row>
    <row r="5" spans="1:89" ht="30" customHeight="1">
      <c r="A5" s="48" t="s">
        <v>73</v>
      </c>
      <c r="B5" s="48"/>
      <c r="C5" s="73" t="s">
        <v>97</v>
      </c>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7" t="s">
        <v>150</v>
      </c>
      <c r="AI5" s="78"/>
      <c r="AJ5" s="10"/>
      <c r="AK5" s="10"/>
      <c r="AL5" s="10"/>
      <c r="AM5" s="10"/>
    </row>
    <row r="6" spans="1:89" ht="28.5" customHeight="1">
      <c r="A6" s="76" t="s">
        <v>0</v>
      </c>
      <c r="B6" s="48" t="s">
        <v>2</v>
      </c>
      <c r="C6" s="39" t="s">
        <v>3</v>
      </c>
      <c r="D6" s="39" t="s">
        <v>38</v>
      </c>
      <c r="E6" s="48" t="s">
        <v>1</v>
      </c>
      <c r="F6" s="39" t="s">
        <v>48</v>
      </c>
      <c r="G6" s="48" t="s">
        <v>6</v>
      </c>
      <c r="H6" s="39" t="s">
        <v>32</v>
      </c>
      <c r="I6" s="48" t="s">
        <v>5</v>
      </c>
      <c r="J6" s="39" t="s">
        <v>49</v>
      </c>
      <c r="K6" s="39" t="s">
        <v>51</v>
      </c>
      <c r="L6" s="39" t="s">
        <v>41</v>
      </c>
      <c r="M6" s="48" t="s">
        <v>5</v>
      </c>
      <c r="N6" s="39" t="s">
        <v>46</v>
      </c>
      <c r="O6" s="46" t="s">
        <v>10</v>
      </c>
      <c r="P6" s="39" t="s">
        <v>106</v>
      </c>
      <c r="Q6" s="39" t="s">
        <v>11</v>
      </c>
      <c r="R6" s="39" t="s">
        <v>7</v>
      </c>
      <c r="S6" s="39"/>
      <c r="T6" s="39"/>
      <c r="U6" s="39"/>
      <c r="V6" s="39"/>
      <c r="W6" s="39"/>
      <c r="X6" s="46" t="s">
        <v>43</v>
      </c>
      <c r="Y6" s="46" t="s">
        <v>44</v>
      </c>
      <c r="Z6" s="46" t="s">
        <v>5</v>
      </c>
      <c r="AA6" s="46" t="s">
        <v>45</v>
      </c>
      <c r="AB6" s="46" t="s">
        <v>5</v>
      </c>
      <c r="AC6" s="46" t="s">
        <v>47</v>
      </c>
      <c r="AD6" s="46" t="s">
        <v>28</v>
      </c>
      <c r="AE6" s="39" t="s">
        <v>33</v>
      </c>
      <c r="AF6" s="39" t="s">
        <v>34</v>
      </c>
      <c r="AG6" s="39" t="s">
        <v>35</v>
      </c>
      <c r="AH6" s="41" t="s">
        <v>128</v>
      </c>
      <c r="AI6" s="41" t="s">
        <v>141</v>
      </c>
      <c r="AJ6" s="11"/>
      <c r="AK6" s="11"/>
      <c r="AL6" s="11"/>
      <c r="AM6" s="11"/>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row>
    <row r="7" spans="1:89" s="4" customFormat="1" ht="43.5" customHeight="1">
      <c r="A7" s="76"/>
      <c r="B7" s="48"/>
      <c r="C7" s="39"/>
      <c r="D7" s="39"/>
      <c r="E7" s="48"/>
      <c r="F7" s="39"/>
      <c r="G7" s="48"/>
      <c r="H7" s="39"/>
      <c r="I7" s="48"/>
      <c r="J7" s="39"/>
      <c r="K7" s="39"/>
      <c r="L7" s="48"/>
      <c r="M7" s="48"/>
      <c r="N7" s="39"/>
      <c r="O7" s="46"/>
      <c r="P7" s="39"/>
      <c r="Q7" s="39"/>
      <c r="R7" s="12" t="s">
        <v>12</v>
      </c>
      <c r="S7" s="12" t="s">
        <v>16</v>
      </c>
      <c r="T7" s="12" t="s">
        <v>27</v>
      </c>
      <c r="U7" s="12" t="s">
        <v>17</v>
      </c>
      <c r="V7" s="12" t="s">
        <v>20</v>
      </c>
      <c r="W7" s="12" t="s">
        <v>23</v>
      </c>
      <c r="X7" s="46"/>
      <c r="Y7" s="46"/>
      <c r="Z7" s="46"/>
      <c r="AA7" s="46"/>
      <c r="AB7" s="46"/>
      <c r="AC7" s="46"/>
      <c r="AD7" s="46"/>
      <c r="AE7" s="39"/>
      <c r="AF7" s="39"/>
      <c r="AG7" s="39"/>
      <c r="AH7" s="42"/>
      <c r="AI7" s="42"/>
      <c r="AJ7" s="13"/>
      <c r="AK7" s="13"/>
      <c r="AL7" s="13"/>
      <c r="AM7" s="13"/>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row>
    <row r="8" spans="1:89" s="3" customFormat="1" ht="146.25" customHeight="1">
      <c r="A8" s="43">
        <v>1</v>
      </c>
      <c r="B8" s="44" t="s">
        <v>54</v>
      </c>
      <c r="C8" s="44" t="s">
        <v>77</v>
      </c>
      <c r="D8" s="44" t="s">
        <v>76</v>
      </c>
      <c r="E8" s="45" t="s">
        <v>107</v>
      </c>
      <c r="F8" s="44" t="s">
        <v>78</v>
      </c>
      <c r="G8" s="47">
        <v>6</v>
      </c>
      <c r="H8" s="38" t="str">
        <f>IF(G8&lt;=0,"",IF(G8&lt;=2,"Muy Baja",IF(G8&lt;=24,"Baja",IF(G8&lt;=500,"Media",IF(G8&lt;=5000,"Alta","Muy Alta")))))</f>
        <v>Baja</v>
      </c>
      <c r="I8" s="37">
        <f>IF(H8="","",IF(H8="Muy Baja",0.2,IF(H8="Baja",0.4,IF(H8="Media",0.6,IF(H8="Alta",0.8,IF(H8="Muy Alta",1,))))))</f>
        <v>0.4</v>
      </c>
      <c r="J8" s="37" t="s">
        <v>59</v>
      </c>
      <c r="K8" s="37" t="s">
        <v>52</v>
      </c>
      <c r="L8" s="38" t="e">
        <f>IF(OR(K8=#REF!,K8=#REF!),"Leve",IF(OR(K8=#REF!,K8=#REF!),"Menor",IF(OR(K8=#REF!,K8=#REF!),"Moderado",IF(OR(K8=#REF!,K8=#REF!),"Mayor",IF(OR(K8=#REF!,K8=#REF!),"Catastrófico","")))))</f>
        <v>#REF!</v>
      </c>
      <c r="M8" s="37" t="e">
        <f>IF(L8="","",IF(L8="Leve",0.2,IF(L8="Menor",0.4,IF(L8="Moderado",0.6,IF(L8="Mayor",0.8,IF(L8="Catastrófico",1,))))))</f>
        <v>#REF!</v>
      </c>
      <c r="N8" s="40" t="e">
        <f>IF(OR(AND(H8="Muy Baja",L8="Leve"),AND(H8="Muy Baja",L8="Menor"),AND(H8="Baja",L8="Leve")),"Bajo",IF(OR(AND(H8="Muy baja",L8="Moderado"),AND(H8="Baja",L8="Menor"),AND(H8="Baja",L8="Moderado"),AND(H8="Media",L8="Leve"),AND(H8="Media",L8="Menor"),AND(H8="Media",L8="Moderado"),AND(H8="Alta",L8="Leve"),AND(H8="Alta",L8="Menor")),"Moderado",IF(OR(AND(H8="Muy Baja",L8="Mayor"),AND(H8="Baja",L8="Mayor"),AND(H8="Media",L8="Mayor"),AND(H8="Alta",L8="Moderado"),AND(H8="Alta",L8="Mayor"),AND(H8="Muy Alta",L8="Leve"),AND(H8="Muy Alta",L8="Menor"),AND(H8="Muy Alta",L8="Moderado"),AND(H8="Muy Alta",L8="Mayor")),"Alto",IF(OR(AND(H8="Muy Baja",L8="Catastrófico"),AND(H8="Baja",L8="Catastrófico"),AND(H8="Media",L8="Catastrófico"),AND(H8="Alta",L8="Catastrófico"),AND(H8="Muy Alta",L8="Catastrófico")),"Extremo",""))))</f>
        <v>#REF!</v>
      </c>
      <c r="O8" s="14" t="s">
        <v>62</v>
      </c>
      <c r="P8" s="15" t="s">
        <v>79</v>
      </c>
      <c r="Q8" s="14" t="str">
        <f>IF(OR(R8="Preventivo",R8="Detectivo"),"Probabilidad",IF(R8="Correctivo","Impacto",""))</f>
        <v>Probabilidad</v>
      </c>
      <c r="R8" s="16" t="s">
        <v>13</v>
      </c>
      <c r="S8" s="16" t="s">
        <v>8</v>
      </c>
      <c r="T8" s="17" t="str">
        <f>IF(AND(R8="Preventivo",S8="Automático"),"50%",IF(AND(R8="Preventivo",S8="Manual"),"40%",IF(AND(R8="Detectivo",S8="Automático"),"40%",IF(AND(R8="Detectivo",S8="Manual"),"30%",IF(AND(R8="Correctivo",S8="Automático"),"35%",IF(AND(R8="Correctivo",S8="Manual"),"25%",""))))))</f>
        <v>40%</v>
      </c>
      <c r="U8" s="16" t="s">
        <v>18</v>
      </c>
      <c r="V8" s="16" t="s">
        <v>21</v>
      </c>
      <c r="W8" s="16" t="s">
        <v>55</v>
      </c>
      <c r="X8" s="18">
        <f>IFERROR(IF(Q8="Probabilidad",(I8-(+I8*T8)),IF(Q8="Impacto",I8,"")),"")</f>
        <v>0.24</v>
      </c>
      <c r="Y8" s="19" t="str">
        <f>IFERROR(IF(X8="","",IF(X8&lt;=0.2,"Muy Baja",IF(X8&lt;=0.4,"Baja",IF(X8&lt;=0.6,"Media",IF(X8&lt;=0.8,"Alta","Muy Alta"))))),"")</f>
        <v>Baja</v>
      </c>
      <c r="Z8" s="20">
        <f>+X8</f>
        <v>0.24</v>
      </c>
      <c r="AA8" s="19" t="str">
        <f>IFERROR(IF(AB8="","",IF(AB8&lt;=0.2,"Leve",IF(AB8&lt;=0.4,"Menor",IF(AB8&lt;=0.6,"Moderado",IF(AB8&lt;=0.8,"Mayor","Catastrófico"))))),"")</f>
        <v/>
      </c>
      <c r="AB8" s="17" t="str">
        <f>IFERROR(IF(Q8="Impacto",(M8-(+M8*T8)),IF(Q8="Probabilidad",M8,"")),"")</f>
        <v/>
      </c>
      <c r="AC8" s="21" t="str">
        <f>IFERROR(IF(OR(AND(Y8="Muy Baja",AA8="Leve"),AND(Y8="Muy Baja",AA8="Menor"),AND(Y8="Baja",AA8="Leve")),"Bajo",IF(OR(AND(Y8="Muy baja",AA8="Moderado"),AND(Y8="Baja",AA8="Menor"),AND(Y8="Baja",AA8="Moderado"),AND(Y8="Media",AA8="Leve"),AND(Y8="Media",AA8="Menor"),AND(Y8="Media",AA8="Moderado"),AND(Y8="Alta",AA8="Leve"),AND(Y8="Alta",AA8="Menor")),"Moderado",IF(OR(AND(Y8="Muy Baja",AA8="Mayor"),AND(Y8="Baja",AA8="Mayor"),AND(Y8="Media",AA8="Mayor"),AND(Y8="Alta",AA8="Moderado"),AND(Y8="Alta",AA8="Mayor"),AND(Y8="Muy Alta",AA8="Leve"),AND(Y8="Muy Alta",AA8="Menor"),AND(Y8="Muy Alta",AA8="Moderado"),AND(Y8="Muy Alta",AA8="Mayor")),"Alto",IF(OR(AND(Y8="Muy Baja",AA8="Catastrófico"),AND(Y8="Baja",AA8="Catastrófico"),AND(Y8="Media",AA8="Catastrófico"),AND(Y8="Alta",AA8="Catastrófico"),AND(Y8="Muy Alta",AA8="Catastrófico")),"Extremo","")))),"")</f>
        <v/>
      </c>
      <c r="AD8" s="16" t="s">
        <v>29</v>
      </c>
      <c r="AE8" s="22" t="s">
        <v>139</v>
      </c>
      <c r="AF8" s="23" t="s">
        <v>84</v>
      </c>
      <c r="AG8" s="24" t="s">
        <v>83</v>
      </c>
      <c r="AH8" s="34">
        <v>45769</v>
      </c>
      <c r="AI8" s="35" t="s">
        <v>146</v>
      </c>
      <c r="AJ8" s="25"/>
      <c r="AK8" s="25"/>
      <c r="AL8" s="25"/>
      <c r="AM8" s="25"/>
    </row>
    <row r="9" spans="1:89" s="3" customFormat="1" ht="185.25" customHeight="1">
      <c r="A9" s="43"/>
      <c r="B9" s="44"/>
      <c r="C9" s="44"/>
      <c r="D9" s="44"/>
      <c r="E9" s="45"/>
      <c r="F9" s="44"/>
      <c r="G9" s="47"/>
      <c r="H9" s="38"/>
      <c r="I9" s="37"/>
      <c r="J9" s="37"/>
      <c r="K9" s="37"/>
      <c r="L9" s="38"/>
      <c r="M9" s="37"/>
      <c r="N9" s="40"/>
      <c r="O9" s="14" t="s">
        <v>63</v>
      </c>
      <c r="P9" s="15" t="s">
        <v>80</v>
      </c>
      <c r="Q9" s="14" t="str">
        <f>IF(OR(R9="Preventivo",R9="Detectivo"),"Probabilidad",IF(R9="Correctivo","Impacto",""))</f>
        <v>Probabilidad</v>
      </c>
      <c r="R9" s="16" t="s">
        <v>13</v>
      </c>
      <c r="S9" s="16" t="s">
        <v>8</v>
      </c>
      <c r="T9" s="17" t="str">
        <f>IF(AND(R9="Preventivo",S9="Automático"),"50%",IF(AND(R9="Preventivo",S9="Manual"),"40%",IF(AND(R9="Detectivo",S9="Automático"),"40%",IF(AND(R9="Detectivo",S9="Manual"),"30%",IF(AND(R9="Correctivo",S9="Automático"),"35%",IF(AND(R9="Correctivo",S9="Manual"),"25%",""))))))</f>
        <v>40%</v>
      </c>
      <c r="U9" s="16" t="s">
        <v>18</v>
      </c>
      <c r="V9" s="16" t="s">
        <v>21</v>
      </c>
      <c r="W9" s="16" t="s">
        <v>55</v>
      </c>
      <c r="X9" s="18">
        <f>Z8-(Z8*T9)</f>
        <v>0.14399999999999999</v>
      </c>
      <c r="Y9" s="19" t="str">
        <f>IFERROR(IF(X9="","",IF(X9&lt;=0.2,"Muy Baja",IF(X9&lt;=0.4,"Baja",IF(X9&lt;=0.6,"Media",IF(X9&lt;=0.8,"Alta","Muy Alta"))))),"")</f>
        <v>Muy Baja</v>
      </c>
      <c r="Z9" s="20">
        <f>+X9</f>
        <v>0.14399999999999999</v>
      </c>
      <c r="AA9" s="19" t="str">
        <f>IFERROR(IF(AB9="","",IF(AB9&lt;=0.2,"Leve",IF(AB9&lt;=0.4,"Menor",IF(AB9&lt;=0.6,"Moderado",IF(AB9&lt;=0.8,"Mayor","Catastrófico"))))),"")</f>
        <v>Catastrófico</v>
      </c>
      <c r="AB9" s="17">
        <v>1</v>
      </c>
      <c r="AC9" s="21" t="str">
        <f>IFERROR(IF(OR(AND(Y9="Muy Baja",AA9="Leve"),AND(Y9="Muy Baja",AA9="Menor"),AND(Y9="Baja",AA9="Leve")),"Bajo",IF(OR(AND(Y9="Muy baja",AA9="Moderado"),AND(Y9="Baja",AA9="Menor"),AND(Y9="Baja",AA9="Moderado"),AND(Y9="Media",AA9="Leve"),AND(Y9="Media",AA9="Menor"),AND(Y9="Media",AA9="Moderado"),AND(Y9="Alta",AA9="Leve"),AND(Y9="Alta",AA9="Menor")),"Moderado",IF(OR(AND(Y9="Muy Baja",AA9="Mayor"),AND(Y9="Baja",AA9="Mayor"),AND(Y9="Media",AA9="Mayor"),AND(Y9="Alta",AA9="Moderado"),AND(Y9="Alta",AA9="Mayor"),AND(Y9="Muy Alta",AA9="Leve"),AND(Y9="Muy Alta",AA9="Menor"),AND(Y9="Muy Alta",AA9="Moderado"),AND(Y9="Muy Alta",AA9="Mayor")),"Alto",IF(OR(AND(Y9="Muy Baja",AA9="Catastrófico"),AND(Y9="Baja",AA9="Catastrófico"),AND(Y9="Media",AA9="Catastrófico"),AND(Y9="Alta",AA9="Catastrófico"),AND(Y9="Muy Alta",AA9="Catastrófico")),"Extremo","")))),"")</f>
        <v>Extremo</v>
      </c>
      <c r="AD9" s="16" t="s">
        <v>29</v>
      </c>
      <c r="AE9" s="22" t="s">
        <v>129</v>
      </c>
      <c r="AF9" s="23" t="s">
        <v>84</v>
      </c>
      <c r="AG9" s="24" t="s">
        <v>83</v>
      </c>
      <c r="AH9" s="34">
        <v>45769</v>
      </c>
      <c r="AI9" s="35" t="s">
        <v>130</v>
      </c>
      <c r="AJ9" s="25"/>
      <c r="AK9" s="25"/>
      <c r="AL9" s="25"/>
      <c r="AM9" s="25"/>
    </row>
    <row r="10" spans="1:89" ht="101.25" customHeight="1">
      <c r="A10" s="43"/>
      <c r="B10" s="44"/>
      <c r="C10" s="44"/>
      <c r="D10" s="44"/>
      <c r="E10" s="45"/>
      <c r="F10" s="44"/>
      <c r="G10" s="47"/>
      <c r="H10" s="38"/>
      <c r="I10" s="37"/>
      <c r="J10" s="37"/>
      <c r="K10" s="37"/>
      <c r="L10" s="38"/>
      <c r="M10" s="37"/>
      <c r="N10" s="40"/>
      <c r="O10" s="14" t="s">
        <v>64</v>
      </c>
      <c r="P10" s="15" t="s">
        <v>81</v>
      </c>
      <c r="Q10" s="14" t="str">
        <f>IF(OR(R10="Preventivo",R10="Detectivo"),"Probabilidad",IF(R10="Correctivo","Impacto",""))</f>
        <v>Impacto</v>
      </c>
      <c r="R10" s="16" t="s">
        <v>15</v>
      </c>
      <c r="S10" s="16" t="s">
        <v>8</v>
      </c>
      <c r="T10" s="17" t="str">
        <f t="shared" ref="T10" si="0">IF(AND(R10="Preventivo",S10="Automático"),"50%",IF(AND(R10="Preventivo",S10="Manual"),"40%",IF(AND(R10="Detectivo",S10="Automático"),"40%",IF(AND(R10="Detectivo",S10="Manual"),"30%",IF(AND(R10="Correctivo",S10="Automático"),"35%",IF(AND(R10="Correctivo",S10="Manual"),"25%",""))))))</f>
        <v>25%</v>
      </c>
      <c r="U10" s="16" t="s">
        <v>18</v>
      </c>
      <c r="V10" s="16" t="s">
        <v>21</v>
      </c>
      <c r="W10" s="16" t="s">
        <v>55</v>
      </c>
      <c r="X10" s="18">
        <v>0.14399999999999999</v>
      </c>
      <c r="Y10" s="19" t="str">
        <f t="shared" ref="Y10:Y22" si="1">IFERROR(IF(X10="","",IF(X10&lt;=0.2,"Muy Baja",IF(X10&lt;=0.4,"Baja",IF(X10&lt;=0.6,"Media",IF(X10&lt;=0.8,"Alta","Muy Alta"))))),"")</f>
        <v>Muy Baja</v>
      </c>
      <c r="Z10" s="20">
        <f>+X10</f>
        <v>0.14399999999999999</v>
      </c>
      <c r="AA10" s="19" t="str">
        <f t="shared" ref="AA10:AA19" si="2">IFERROR(IF(AB10="","",IF(AB10&lt;=0.2,"Leve",IF(AB10&lt;=0.4,"Menor",IF(AB10&lt;=0.6,"Moderado",IF(AB10&lt;=0.8,"Mayor","Catastrófico"))))),"")</f>
        <v/>
      </c>
      <c r="AB10" s="17" t="str">
        <f>IFERROR(IF(AND(Q8="Impacto",Q10="Impacto"),(AB8-(+AB8*T10)),IF(Q10="Impacto",($M$8-(+$M$8*T10)),IF(Q10="Probabilidad",AB8,""))),"")</f>
        <v/>
      </c>
      <c r="AC10" s="21" t="str">
        <f t="shared" ref="AC10" si="3">IFERROR(IF(OR(AND(Y10="Muy Baja",AA10="Leve"),AND(Y10="Muy Baja",AA10="Menor"),AND(Y10="Baja",AA10="Leve")),"Bajo",IF(OR(AND(Y10="Muy baja",AA10="Moderado"),AND(Y10="Baja",AA10="Menor"),AND(Y10="Baja",AA10="Moderado"),AND(Y10="Media",AA10="Leve"),AND(Y10="Media",AA10="Menor"),AND(Y10="Media",AA10="Moderado"),AND(Y10="Alta",AA10="Leve"),AND(Y10="Alta",AA10="Menor")),"Moderado",IF(OR(AND(Y10="Muy Baja",AA10="Mayor"),AND(Y10="Baja",AA10="Mayor"),AND(Y10="Media",AA10="Mayor"),AND(Y10="Alta",AA10="Moderado"),AND(Y10="Alta",AA10="Mayor"),AND(Y10="Muy Alta",AA10="Leve"),AND(Y10="Muy Alta",AA10="Menor"),AND(Y10="Muy Alta",AA10="Moderado"),AND(Y10="Muy Alta",AA10="Mayor")),"Alto",IF(OR(AND(Y10="Muy Baja",AA10="Catastrófico"),AND(Y10="Baja",AA10="Catastrófico"),AND(Y10="Media",AA10="Catastrófico"),AND(Y10="Alta",AA10="Catastrófico"),AND(Y10="Muy Alta",AA10="Catastrófico")),"Extremo","")))),"")</f>
        <v/>
      </c>
      <c r="AD10" s="16" t="s">
        <v>30</v>
      </c>
      <c r="AE10" s="22" t="s">
        <v>82</v>
      </c>
      <c r="AF10" s="22" t="s">
        <v>85</v>
      </c>
      <c r="AG10" s="24">
        <v>44727</v>
      </c>
      <c r="AH10" s="34">
        <v>45769</v>
      </c>
      <c r="AI10" s="35" t="s">
        <v>140</v>
      </c>
      <c r="AJ10" s="10"/>
      <c r="AK10" s="10"/>
      <c r="AL10" s="10"/>
      <c r="AM10" s="10"/>
    </row>
    <row r="11" spans="1:89" ht="85.5" customHeight="1">
      <c r="A11" s="43">
        <v>2</v>
      </c>
      <c r="B11" s="44" t="s">
        <v>54</v>
      </c>
      <c r="C11" s="44" t="s">
        <v>57</v>
      </c>
      <c r="D11" s="44" t="s">
        <v>56</v>
      </c>
      <c r="E11" s="45" t="s">
        <v>108</v>
      </c>
      <c r="F11" s="44" t="s">
        <v>58</v>
      </c>
      <c r="G11" s="43">
        <v>10</v>
      </c>
      <c r="H11" s="38" t="str">
        <f>IF(G11&lt;=0,"",IF(G11&lt;=2,"Muy Baja",IF(G11&lt;=24,"Baja",IF(G11&lt;=500,"Media",IF(G11&lt;=5000,"Alta","Muy Alta")))))</f>
        <v>Baja</v>
      </c>
      <c r="I11" s="37">
        <f>IF(H11="","",IF(H11="Muy Baja",0.2,IF(H11="Baja",0.4,IF(H11="Media",0.6,IF(H11="Alta",0.8,IF(H11="Muy Alta",1,))))))</f>
        <v>0.4</v>
      </c>
      <c r="J11" s="37" t="s">
        <v>54</v>
      </c>
      <c r="K11" s="37" t="s">
        <v>52</v>
      </c>
      <c r="L11" s="38" t="e">
        <f>IF(OR(K11=#REF!,K11=#REF!),"Leve",IF(OR(K11=#REF!,K11=#REF!),"Menor",IF(OR(K11=#REF!,K11=#REF!),"Moderado",IF(OR(K11=#REF!,K11=#REF!),"Mayor",IF(OR(K11=#REF!,K11=#REF!),"Catastrófico","")))))</f>
        <v>#REF!</v>
      </c>
      <c r="M11" s="37" t="e">
        <f>IF(L11="","",IF(L11="Leve",0.2,IF(L11="Menor",0.4,IF(L11="Moderado",0.6,IF(L11="Mayor",0.8,IF(L11="Catastrófico",1,))))))</f>
        <v>#REF!</v>
      </c>
      <c r="N11" s="40" t="e">
        <f>IF(OR(AND(H11="Muy Baja",L11="Leve"),AND(H11="Muy Baja",L11="Menor"),AND(H11="Baja",L11="Leve")),"Bajo",IF(OR(AND(H11="Muy baja",L11="Moderado"),AND(H11="Baja",L11="Menor"),AND(H11="Baja",L11="Moderado"),AND(H11="Media",L11="Leve"),AND(H11="Media",L11="Menor"),AND(H11="Media",L11="Moderado"),AND(H11="Alta",L11="Leve"),AND(H11="Alta",L11="Menor")),"Moderado",IF(OR(AND(H11="Muy Baja",L11="Mayor"),AND(H11="Baja",L11="Mayor"),AND(H11="Media",L11="Mayor"),AND(H11="Alta",L11="Moderado"),AND(H11="Alta",L11="Mayor"),AND(H11="Muy Alta",L11="Leve"),AND(H11="Muy Alta",L11="Menor"),AND(H11="Muy Alta",L11="Moderado"),AND(H11="Muy Alta",L11="Mayor")),"Alto",IF(OR(AND(H11="Muy Baja",L11="Catastrófico"),AND(H11="Baja",L11="Catastrófico"),AND(H11="Media",L11="Catastrófico"),AND(H11="Alta",L11="Catastrófico"),AND(H11="Muy Alta",L11="Catastrófico")),"Extremo",""))))</f>
        <v>#REF!</v>
      </c>
      <c r="O11" s="14" t="s">
        <v>65</v>
      </c>
      <c r="P11" s="15" t="s">
        <v>132</v>
      </c>
      <c r="Q11" s="14" t="s">
        <v>4</v>
      </c>
      <c r="R11" s="16" t="s">
        <v>13</v>
      </c>
      <c r="S11" s="16" t="s">
        <v>8</v>
      </c>
      <c r="T11" s="17">
        <v>0.25</v>
      </c>
      <c r="U11" s="16" t="s">
        <v>18</v>
      </c>
      <c r="V11" s="16" t="s">
        <v>21</v>
      </c>
      <c r="W11" s="16" t="s">
        <v>55</v>
      </c>
      <c r="X11" s="18">
        <f>IFERROR(IF(Q11="Probabilidad",(I11-(+I11*T11)),IF(Q11="Impacto",I11,"")),"")</f>
        <v>0.30000000000000004</v>
      </c>
      <c r="Y11" s="19" t="str">
        <f>IFERROR(IF(X11="","",IF(X11&lt;=0.2,"Muy Baja",IF(X11&lt;=0.4,"Baja",IF(X11&lt;=0.6,"Media",IF(X11&lt;=0.8,"Alta","Muy Alta"))))),"")</f>
        <v>Baja</v>
      </c>
      <c r="Z11" s="27">
        <f>+X11</f>
        <v>0.30000000000000004</v>
      </c>
      <c r="AA11" s="19" t="str">
        <f>IFERROR(IF(AB11="","",IF(AB11&lt;=0.2,"Leve",IF(AB11&lt;=0.4,"Menor",IF(AB11&lt;=0.6,"Moderado",IF(AB11&lt;=0.8,"Mayor","Catastrófico"))))),"")</f>
        <v/>
      </c>
      <c r="AB11" s="17" t="str">
        <f>IFERROR(IF(Q11="Impacto",(M11-(+M11*T11)),IF(Q11="Probabilidad",M11,"")),"")</f>
        <v/>
      </c>
      <c r="AC11" s="21" t="str">
        <f>IFERROR(IF(OR(AND(Y11="Muy Baja",AA11="Leve"),AND(Y11="Muy Baja",AA11="Menor"),AND(Y11="Baja",AA11="Leve")),"Bajo",IF(OR(AND(Y11="Muy baja",AA11="Moderado"),AND(Y11="Baja",AA11="Menor"),AND(Y11="Baja",AA11="Moderado"),AND(Y11="Media",AA11="Leve"),AND(Y11="Media",AA11="Menor"),AND(Y11="Media",AA11="Moderado"),AND(Y11="Alta",AA11="Leve"),AND(Y11="Alta",AA11="Menor")),"Moderado",IF(OR(AND(Y11="Muy Baja",AA11="Mayor"),AND(Y11="Baja",AA11="Mayor"),AND(Y11="Media",AA11="Mayor"),AND(Y11="Alta",AA11="Moderado"),AND(Y11="Alta",AA11="Mayor"),AND(Y11="Muy Alta",AA11="Leve"),AND(Y11="Muy Alta",AA11="Menor"),AND(Y11="Muy Alta",AA11="Moderado"),AND(Y11="Muy Alta",AA11="Mayor")),"Alto",IF(OR(AND(Y11="Muy Baja",AA11="Catastrófico"),AND(Y11="Baja",AA11="Catastrófico"),AND(Y11="Media",AA11="Catastrófico"),AND(Y11="Alta",AA11="Catastrófico"),AND(Y11="Muy Alta",AA11="Catastrófico")),"Extremo","")))),"")</f>
        <v/>
      </c>
      <c r="AD11" s="16" t="s">
        <v>29</v>
      </c>
      <c r="AE11" s="22"/>
      <c r="AF11" s="23" t="s">
        <v>131</v>
      </c>
      <c r="AG11" s="24" t="s">
        <v>83</v>
      </c>
      <c r="AH11" s="34">
        <v>45769</v>
      </c>
      <c r="AI11" s="35" t="s">
        <v>142</v>
      </c>
      <c r="AJ11" s="10"/>
      <c r="AK11" s="10"/>
      <c r="AL11" s="10"/>
      <c r="AM11" s="10"/>
    </row>
    <row r="12" spans="1:89" ht="126" customHeight="1">
      <c r="A12" s="43"/>
      <c r="B12" s="44"/>
      <c r="C12" s="44"/>
      <c r="D12" s="44"/>
      <c r="E12" s="45"/>
      <c r="F12" s="44"/>
      <c r="G12" s="43"/>
      <c r="H12" s="38"/>
      <c r="I12" s="37"/>
      <c r="J12" s="37"/>
      <c r="K12" s="37"/>
      <c r="L12" s="38"/>
      <c r="M12" s="37"/>
      <c r="N12" s="40"/>
      <c r="O12" s="14" t="s">
        <v>66</v>
      </c>
      <c r="P12" s="15" t="s">
        <v>133</v>
      </c>
      <c r="Q12" s="14" t="s">
        <v>4</v>
      </c>
      <c r="R12" s="16" t="s">
        <v>14</v>
      </c>
      <c r="S12" s="16" t="s">
        <v>8</v>
      </c>
      <c r="T12" s="17" t="str">
        <f t="shared" ref="T12" si="4">IF(AND(R12="Preventivo",S12="Automático"),"50%",IF(AND(R12="Preventivo",S12="Manual"),"40%",IF(AND(R12="Detectivo",S12="Automático"),"40%",IF(AND(R12="Detectivo",S12="Manual"),"30%",IF(AND(R12="Correctivo",S12="Automático"),"35%",IF(AND(R12="Correctivo",S12="Manual"),"25%",""))))))</f>
        <v>30%</v>
      </c>
      <c r="U12" s="16" t="s">
        <v>18</v>
      </c>
      <c r="V12" s="16" t="s">
        <v>21</v>
      </c>
      <c r="W12" s="16" t="s">
        <v>55</v>
      </c>
      <c r="X12" s="18">
        <f>IF(AND(Q11="Probabilidad",Q12="Probabilidad"),(Z11-(+Z11*T12)),IF(Q12="Probabilidad",(I11-(+I11*T12)),IF(Q12="Impacto",Z11,"")))</f>
        <v>0.21000000000000002</v>
      </c>
      <c r="Y12" s="19" t="str">
        <f t="shared" si="1"/>
        <v>Baja</v>
      </c>
      <c r="Z12" s="27">
        <f t="shared" ref="Z12" si="5">+X12</f>
        <v>0.21000000000000002</v>
      </c>
      <c r="AA12" s="19" t="str">
        <f t="shared" si="2"/>
        <v/>
      </c>
      <c r="AB12" s="17" t="str">
        <f>IFERROR(IF(AND(Q11="Impacto",Q12="Impacto"),(AB11-(+AB11*T12)),IF(Q12="Impacto",($M$8-(+$M$8*T12)),IF(Q12="Probabilidad",AB11,""))),"")</f>
        <v/>
      </c>
      <c r="AC12" s="21" t="str">
        <f t="shared" ref="AC12" si="6">IFERROR(IF(OR(AND(Y12="Muy Baja",AA12="Leve"),AND(Y12="Muy Baja",AA12="Menor"),AND(Y12="Baja",AA12="Leve")),"Bajo",IF(OR(AND(Y12="Muy baja",AA12="Moderado"),AND(Y12="Baja",AA12="Menor"),AND(Y12="Baja",AA12="Moderado"),AND(Y12="Media",AA12="Leve"),AND(Y12="Media",AA12="Menor"),AND(Y12="Media",AA12="Moderado"),AND(Y12="Alta",AA12="Leve"),AND(Y12="Alta",AA12="Menor")),"Moderado",IF(OR(AND(Y12="Muy Baja",AA12="Mayor"),AND(Y12="Baja",AA12="Mayor"),AND(Y12="Media",AA12="Mayor"),AND(Y12="Alta",AA12="Moderado"),AND(Y12="Alta",AA12="Mayor"),AND(Y12="Muy Alta",AA12="Leve"),AND(Y12="Muy Alta",AA12="Menor"),AND(Y12="Muy Alta",AA12="Moderado"),AND(Y12="Muy Alta",AA12="Mayor")),"Alto",IF(OR(AND(Y12="Muy Baja",AA12="Catastrófico"),AND(Y12="Baja",AA12="Catastrófico"),AND(Y12="Media",AA12="Catastrófico"),AND(Y12="Alta",AA12="Catastrófico"),AND(Y12="Muy Alta",AA12="Catastrófico")),"Extremo","")))),"")</f>
        <v/>
      </c>
      <c r="AD12" s="16" t="s">
        <v>29</v>
      </c>
      <c r="AE12" s="23"/>
      <c r="AF12" s="23" t="s">
        <v>131</v>
      </c>
      <c r="AG12" s="24" t="s">
        <v>87</v>
      </c>
      <c r="AH12" s="34">
        <v>45769</v>
      </c>
      <c r="AI12" s="35" t="s">
        <v>149</v>
      </c>
      <c r="AJ12" s="10"/>
      <c r="AK12" s="10"/>
      <c r="AL12" s="10"/>
      <c r="AM12" s="10"/>
    </row>
    <row r="13" spans="1:89" ht="132.75" customHeight="1">
      <c r="A13" s="55">
        <v>3</v>
      </c>
      <c r="B13" s="58" t="s">
        <v>54</v>
      </c>
      <c r="C13" s="61" t="s">
        <v>95</v>
      </c>
      <c r="D13" s="61" t="s">
        <v>96</v>
      </c>
      <c r="E13" s="64" t="s">
        <v>109</v>
      </c>
      <c r="F13" s="67" t="s">
        <v>88</v>
      </c>
      <c r="G13" s="55">
        <v>117</v>
      </c>
      <c r="H13" s="70" t="str">
        <f>IF(G13&lt;=0,"",IF(G13&lt;=2,"Muy Baja",IF(G13&lt;=24,"Baja",IF(G13&lt;=500,"Media",IF(G13&lt;=5000,"Alta","Muy Alta")))))</f>
        <v>Media</v>
      </c>
      <c r="I13" s="49">
        <f>IF(H13="","",IF(H13="Muy Baja",0.2,IF(H13="Baja",0.4,IF(H13="Media",0.6,IF(H13="Alta",0.8,IF(H13="Muy Alta",1,))))))</f>
        <v>0.6</v>
      </c>
      <c r="J13" s="49" t="s">
        <v>50</v>
      </c>
      <c r="K13" s="49" t="s">
        <v>53</v>
      </c>
      <c r="L13" s="70" t="e">
        <f>IF(OR(K13=#REF!,K13=#REF!),"Leve",IF(OR(K13=#REF!,K13=#REF!),"Menor",IF(OR(K13=#REF!,K13=#REF!),"Moderado",IF(OR(K13=#REF!,K13=#REF!),"Mayor",IF(OR(K13=#REF!,K13=#REF!),"Catastrófico","")))))</f>
        <v>#REF!</v>
      </c>
      <c r="M13" s="49" t="e">
        <f>IF(L13="","",IF(L13="Leve",0.2,IF(L13="Menor",0.4,IF(L13="Moderado",0.6,IF(L13="Mayor",0.8,IF(L13="Catastrófico",1,))))))</f>
        <v>#REF!</v>
      </c>
      <c r="N13" s="52" t="e">
        <f>IF(OR(AND(H13="Muy Baja",L13="Leve"),AND(H13="Muy Baja",L13="Menor"),AND(H13="Baja",L13="Leve")),"Bajo",IF(OR(AND(H13="Muy baja",L13="Moderado"),AND(H13="Baja",L13="Menor"),AND(H13="Baja",L13="Moderado"),AND(H13="Media",L13="Leve"),AND(H13="Media",L13="Menor"),AND(H13="Media",L13="Moderado"),AND(H13="Alta",L13="Leve"),AND(H13="Alta",L13="Menor")),"Moderado",IF(OR(AND(H13="Muy Baja",L13="Mayor"),AND(H13="Baja",L13="Mayor"),AND(H13="Media",L13="Mayor"),AND(H13="Alta",L13="Moderado"),AND(H13="Alta",L13="Mayor"),AND(H13="Muy Alta",L13="Leve"),AND(H13="Muy Alta",L13="Menor"),AND(H13="Muy Alta",L13="Moderado"),AND(H13="Muy Alta",L13="Mayor")),"Alto",IF(OR(AND(H13="Muy Baja",L13="Catastrófico"),AND(H13="Baja",L13="Catastrófico"),AND(H13="Media",L13="Catastrófico"),AND(H13="Alta",L13="Catastrófico"),AND(H13="Muy Alta",L13="Catastrófico")),"Extremo",""))))</f>
        <v>#REF!</v>
      </c>
      <c r="O13" s="14" t="s">
        <v>67</v>
      </c>
      <c r="P13" s="15" t="s">
        <v>91</v>
      </c>
      <c r="Q13" s="14" t="s">
        <v>4</v>
      </c>
      <c r="R13" s="16" t="s">
        <v>13</v>
      </c>
      <c r="S13" s="16" t="s">
        <v>8</v>
      </c>
      <c r="T13" s="17" t="str">
        <f>IF(AND(R13="Preventivo",S13="Automático"),"50%",IF(AND(R13="Preventivo",S13="Manual"),"40%",IF(AND(R13="Detectivo",S13="Automático"),"40%",IF(AND(R13="Detectivo",S13="Manual"),"30%",IF(AND(R13="Correctivo",S13="Automático"),"35%",IF(AND(R13="Correctivo",S13="Manual"),"25%",""))))))</f>
        <v>40%</v>
      </c>
      <c r="U13" s="16" t="s">
        <v>18</v>
      </c>
      <c r="V13" s="16" t="s">
        <v>21</v>
      </c>
      <c r="W13" s="16" t="s">
        <v>55</v>
      </c>
      <c r="X13" s="18">
        <f>IFERROR(IF(Q13="Probabilidad",(I13-(+I13*T13)),IF(Q13="Impacto",I13,"")),"")</f>
        <v>0.36</v>
      </c>
      <c r="Y13" s="19" t="str">
        <f>IFERROR(IF(X13="","",IF(X13&lt;=0.2,"Muy Baja",IF(X13&lt;=0.4,"Baja",IF(X13&lt;=0.6,"Media",IF(X13&lt;=0.8,"Alta","Muy Alta"))))),"")</f>
        <v>Baja</v>
      </c>
      <c r="Z13" s="27">
        <f t="shared" ref="Z13:Z18" si="7">+X13</f>
        <v>0.36</v>
      </c>
      <c r="AA13" s="19" t="str">
        <f>IFERROR(IF(AB13="","",IF(AB13&lt;=0.2,"Leve",IF(AB13&lt;=0.4,"Menor",IF(AB13&lt;=0.6,"Moderado",IF(AB13&lt;=0.8,"Mayor","Catastrófico"))))),"")</f>
        <v/>
      </c>
      <c r="AB13" s="17" t="str">
        <f>IFERROR(IF(Q13="Impacto",(M13-(+M13*T13)),IF(Q13="Probabilidad",M13,"")),"")</f>
        <v/>
      </c>
      <c r="AC13" s="21" t="str">
        <f>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
      </c>
      <c r="AD13" s="16" t="s">
        <v>29</v>
      </c>
      <c r="AE13" s="22" t="s">
        <v>110</v>
      </c>
      <c r="AF13" s="23" t="s">
        <v>84</v>
      </c>
      <c r="AG13" s="24" t="s">
        <v>87</v>
      </c>
      <c r="AH13" s="34">
        <v>45769</v>
      </c>
      <c r="AI13" s="35" t="s">
        <v>134</v>
      </c>
      <c r="AJ13" s="11"/>
      <c r="AK13" s="10"/>
      <c r="AL13" s="10"/>
      <c r="AM13" s="10"/>
    </row>
    <row r="14" spans="1:89" ht="100.5" customHeight="1">
      <c r="A14" s="56"/>
      <c r="B14" s="59"/>
      <c r="C14" s="62"/>
      <c r="D14" s="62"/>
      <c r="E14" s="65"/>
      <c r="F14" s="68"/>
      <c r="G14" s="56"/>
      <c r="H14" s="71"/>
      <c r="I14" s="50"/>
      <c r="J14" s="50"/>
      <c r="K14" s="50"/>
      <c r="L14" s="71"/>
      <c r="M14" s="50"/>
      <c r="N14" s="53"/>
      <c r="O14" s="14" t="s">
        <v>89</v>
      </c>
      <c r="P14" s="15" t="s">
        <v>92</v>
      </c>
      <c r="Q14" s="14" t="str">
        <f>IF(OR(R14="Preventivo",R14="Detectivo"),"Probabilidad",IF(R14="Correctivo","Impacto",""))</f>
        <v>Probabilidad</v>
      </c>
      <c r="R14" s="16" t="s">
        <v>13</v>
      </c>
      <c r="S14" s="16" t="s">
        <v>8</v>
      </c>
      <c r="T14" s="17" t="str">
        <f t="shared" ref="T14:T15" si="8">IF(AND(R14="Preventivo",S14="Automático"),"50%",IF(AND(R14="Preventivo",S14="Manual"),"40%",IF(AND(R14="Detectivo",S14="Automático"),"40%",IF(AND(R14="Detectivo",S14="Manual"),"30%",IF(AND(R14="Correctivo",S14="Automático"),"35%",IF(AND(R14="Correctivo",S14="Manual"),"25%",""))))))</f>
        <v>40%</v>
      </c>
      <c r="U14" s="16" t="s">
        <v>18</v>
      </c>
      <c r="V14" s="16" t="s">
        <v>21</v>
      </c>
      <c r="W14" s="16" t="s">
        <v>55</v>
      </c>
      <c r="X14" s="18">
        <f>IF(AND(Q13="Probabilidad",Q14="Probabilidad"),(Z13-(+Z13*T14)),IF(Q14="Probabilidad",(I13-(+I13*T14)),IF(Q14="Impacto",Z13,"")))</f>
        <v>0.216</v>
      </c>
      <c r="Y14" s="28" t="str">
        <f t="shared" ref="Y14:Y15" si="9">IFERROR(IF(X14="","",IF(X14&lt;=0.2,"Muy Baja",IF(X14&lt;=0.4,"Baja",IF(X14&lt;=0.6,"Media",IF(X14&lt;=0.8,"Alta","Muy Alta"))))),"")</f>
        <v>Baja</v>
      </c>
      <c r="Z14" s="20">
        <f t="shared" si="7"/>
        <v>0.216</v>
      </c>
      <c r="AA14" s="28" t="str">
        <f t="shared" ref="AA14" si="10">IFERROR(IF(AB14="","",IF(AB14&lt;=0.2,"Leve",IF(AB14&lt;=0.4,"Menor",IF(AB14&lt;=0.6,"Moderado",IF(AB14&lt;=0.8,"Mayor","Catastrófico"))))),"")</f>
        <v/>
      </c>
      <c r="AB14" s="17" t="str">
        <f>IFERROR(IF(AND(Q13="Impacto",Q14="Impacto"),(AB13-(+AB13*T14)),IF(Q14="Impacto",($M$8-(+$M$8*T14)),IF(Q14="Probabilidad",AB13,""))),"")</f>
        <v/>
      </c>
      <c r="AC14" s="21" t="str">
        <f t="shared" ref="AC14:AC15" si="11">IFERROR(IF(OR(AND(Y14="Muy Baja",AA14="Leve"),AND(Y14="Muy Baja",AA14="Menor"),AND(Y14="Baja",AA14="Leve")),"Bajo",IF(OR(AND(Y14="Muy baja",AA14="Moderado"),AND(Y14="Baja",AA14="Menor"),AND(Y14="Baja",AA14="Moderado"),AND(Y14="Media",AA14="Leve"),AND(Y14="Media",AA14="Menor"),AND(Y14="Media",AA14="Moderado"),AND(Y14="Alta",AA14="Leve"),AND(Y14="Alta",AA14="Menor")),"Moderado",IF(OR(AND(Y14="Muy Baja",AA14="Mayor"),AND(Y14="Baja",AA14="Mayor"),AND(Y14="Media",AA14="Mayor"),AND(Y14="Alta",AA14="Moderado"),AND(Y14="Alta",AA14="Mayor"),AND(Y14="Muy Alta",AA14="Leve"),AND(Y14="Muy Alta",AA14="Menor"),AND(Y14="Muy Alta",AA14="Moderado"),AND(Y14="Muy Alta",AA14="Mayor")),"Alto",IF(OR(AND(Y14="Muy Baja",AA14="Catastrófico"),AND(Y14="Baja",AA14="Catastrófico"),AND(Y14="Media",AA14="Catastrófico"),AND(Y14="Alta",AA14="Catastrófico"),AND(Y14="Muy Alta",AA14="Catastrófico")),"Extremo","")))),"")</f>
        <v/>
      </c>
      <c r="AD14" s="16" t="s">
        <v>29</v>
      </c>
      <c r="AE14" s="22" t="s">
        <v>93</v>
      </c>
      <c r="AF14" s="22" t="s">
        <v>94</v>
      </c>
      <c r="AG14" s="29" t="s">
        <v>87</v>
      </c>
      <c r="AH14" s="34">
        <v>45769</v>
      </c>
      <c r="AI14" s="35" t="s">
        <v>147</v>
      </c>
      <c r="AJ14" s="11"/>
      <c r="AK14" s="10"/>
      <c r="AL14" s="10"/>
      <c r="AM14" s="10"/>
    </row>
    <row r="15" spans="1:89" ht="114.75" customHeight="1">
      <c r="A15" s="56"/>
      <c r="B15" s="59"/>
      <c r="C15" s="62"/>
      <c r="D15" s="62"/>
      <c r="E15" s="65"/>
      <c r="F15" s="68"/>
      <c r="G15" s="56"/>
      <c r="H15" s="71"/>
      <c r="I15" s="50"/>
      <c r="J15" s="50"/>
      <c r="K15" s="50"/>
      <c r="L15" s="71"/>
      <c r="M15" s="50"/>
      <c r="N15" s="53"/>
      <c r="O15" s="14" t="s">
        <v>90</v>
      </c>
      <c r="P15" s="15" t="s">
        <v>111</v>
      </c>
      <c r="Q15" s="14" t="str">
        <f>IF(OR(R15="Preventivo",R15="Detectivo"),"Probabilidad",IF(R15="Correctivo","Impacto",""))</f>
        <v>Impacto</v>
      </c>
      <c r="R15" s="16" t="s">
        <v>15</v>
      </c>
      <c r="S15" s="16" t="s">
        <v>8</v>
      </c>
      <c r="T15" s="17" t="str">
        <f t="shared" si="8"/>
        <v>25%</v>
      </c>
      <c r="U15" s="16" t="s">
        <v>18</v>
      </c>
      <c r="V15" s="16" t="s">
        <v>21</v>
      </c>
      <c r="W15" s="16" t="s">
        <v>55</v>
      </c>
      <c r="X15" s="18">
        <f>IF(AND(Q13="Probabilidad",Q15="Probabilidad"),(Z13-(+Z13*T15)),IF(Q15="Probabilidad",(I13-(+I13*T15)),IF(Q15="Impacto",Z13,"")))</f>
        <v>0.36</v>
      </c>
      <c r="Y15" s="28" t="str">
        <f t="shared" si="9"/>
        <v>Baja</v>
      </c>
      <c r="Z15" s="20">
        <f t="shared" si="7"/>
        <v>0.36</v>
      </c>
      <c r="AA15" s="28" t="str">
        <f>IFERROR(IF(AB15="","",IF(AB15&lt;=0.2,"Leve",IF(AB15&lt;=0.4,"Menor",IF(AB15&lt;=0.6,"Moderado",IF(AB15&lt;=0.8,"Mayor","Catastrófico"))))),"")</f>
        <v/>
      </c>
      <c r="AB15" s="17" t="e">
        <f>AB14-(AB14*T15)</f>
        <v>#VALUE!</v>
      </c>
      <c r="AC15" s="21" t="str">
        <f t="shared" si="11"/>
        <v/>
      </c>
      <c r="AD15" s="16" t="s">
        <v>29</v>
      </c>
      <c r="AE15" s="22" t="s">
        <v>98</v>
      </c>
      <c r="AF15" s="22" t="s">
        <v>99</v>
      </c>
      <c r="AG15" s="29" t="s">
        <v>112</v>
      </c>
      <c r="AH15" s="34">
        <v>45769</v>
      </c>
      <c r="AI15" s="35" t="s">
        <v>135</v>
      </c>
      <c r="AJ15" s="10"/>
      <c r="AK15" s="10"/>
      <c r="AL15" s="10"/>
      <c r="AM15" s="10"/>
    </row>
    <row r="16" spans="1:89" ht="133.5" customHeight="1">
      <c r="A16" s="56"/>
      <c r="B16" s="59"/>
      <c r="C16" s="62"/>
      <c r="D16" s="62"/>
      <c r="E16" s="65"/>
      <c r="F16" s="68"/>
      <c r="G16" s="56"/>
      <c r="H16" s="71"/>
      <c r="I16" s="50"/>
      <c r="J16" s="50"/>
      <c r="K16" s="50"/>
      <c r="L16" s="71"/>
      <c r="M16" s="50"/>
      <c r="N16" s="53"/>
      <c r="O16" s="14" t="s">
        <v>100</v>
      </c>
      <c r="P16" s="15" t="s">
        <v>101</v>
      </c>
      <c r="Q16" s="14" t="str">
        <f>IF(OR(R16="Preventivo",R16="Detectivo"),"Probabilidad",IF(R16="Correctivo","Impacto",""))</f>
        <v>Impacto</v>
      </c>
      <c r="R16" s="16" t="s">
        <v>15</v>
      </c>
      <c r="S16" s="16" t="s">
        <v>8</v>
      </c>
      <c r="T16" s="17" t="str">
        <f t="shared" ref="T16" si="12">IF(AND(R16="Preventivo",S16="Automático"),"50%",IF(AND(R16="Preventivo",S16="Manual"),"40%",IF(AND(R16="Detectivo",S16="Automático"),"40%",IF(AND(R16="Detectivo",S16="Manual"),"30%",IF(AND(R16="Correctivo",S16="Automático"),"35%",IF(AND(R16="Correctivo",S16="Manual"),"25%",""))))))</f>
        <v>25%</v>
      </c>
      <c r="U16" s="16" t="s">
        <v>18</v>
      </c>
      <c r="V16" s="16" t="s">
        <v>21</v>
      </c>
      <c r="W16" s="16" t="s">
        <v>55</v>
      </c>
      <c r="X16" s="18">
        <f>IF(AND(Q14="Probabilidad",Q16="Probabilidad"),(Z14-(+Z14*T16)),IF(Q16="Probabilidad",(I14-(+I14*T16)),IF(Q16="Impacto",Z14,"")))</f>
        <v>0.216</v>
      </c>
      <c r="Y16" s="28" t="str">
        <f t="shared" ref="Y16" si="13">IFERROR(IF(X16="","",IF(X16&lt;=0.2,"Muy Baja",IF(X16&lt;=0.4,"Baja",IF(X16&lt;=0.6,"Media",IF(X16&lt;=0.8,"Alta","Muy Alta"))))),"")</f>
        <v>Baja</v>
      </c>
      <c r="Z16" s="20">
        <f t="shared" si="7"/>
        <v>0.216</v>
      </c>
      <c r="AA16" s="28" t="str">
        <f>IFERROR(IF(AB16="","",IF(AB16&lt;=0.2,"Leve",IF(AB16&lt;=0.4,"Menor",IF(AB16&lt;=0.6,"Moderado",IF(AB16&lt;=0.8,"Mayor","Catastrófico"))))),"")</f>
        <v/>
      </c>
      <c r="AB16" s="17" t="e">
        <f>AB15-(AB15*T16)</f>
        <v>#VALUE!</v>
      </c>
      <c r="AC16" s="21" t="str">
        <f t="shared" ref="AC16" si="14">IFERROR(IF(OR(AND(Y16="Muy Baja",AA16="Leve"),AND(Y16="Muy Baja",AA16="Menor"),AND(Y16="Baja",AA16="Leve")),"Bajo",IF(OR(AND(Y16="Muy baja",AA16="Moderado"),AND(Y16="Baja",AA16="Menor"),AND(Y16="Baja",AA16="Moderado"),AND(Y16="Media",AA16="Leve"),AND(Y16="Media",AA16="Menor"),AND(Y16="Media",AA16="Moderado"),AND(Y16="Alta",AA16="Leve"),AND(Y16="Alta",AA16="Menor")),"Moderado",IF(OR(AND(Y16="Muy Baja",AA16="Mayor"),AND(Y16="Baja",AA16="Mayor"),AND(Y16="Media",AA16="Mayor"),AND(Y16="Alta",AA16="Moderado"),AND(Y16="Alta",AA16="Mayor"),AND(Y16="Muy Alta",AA16="Leve"),AND(Y16="Muy Alta",AA16="Menor"),AND(Y16="Muy Alta",AA16="Moderado"),AND(Y16="Muy Alta",AA16="Mayor")),"Alto",IF(OR(AND(Y16="Muy Baja",AA16="Catastrófico"),AND(Y16="Baja",AA16="Catastrófico"),AND(Y16="Media",AA16="Catastrófico"),AND(Y16="Alta",AA16="Catastrófico"),AND(Y16="Muy Alta",AA16="Catastrófico")),"Extremo","")))),"")</f>
        <v/>
      </c>
      <c r="AD16" s="16" t="s">
        <v>29</v>
      </c>
      <c r="AE16" s="22" t="s">
        <v>113</v>
      </c>
      <c r="AF16" s="22" t="s">
        <v>102</v>
      </c>
      <c r="AG16" s="29" t="s">
        <v>112</v>
      </c>
      <c r="AH16" s="34">
        <v>45769</v>
      </c>
      <c r="AI16" s="35" t="s">
        <v>136</v>
      </c>
      <c r="AJ16" s="10"/>
      <c r="AK16" s="10"/>
      <c r="AL16" s="10"/>
      <c r="AM16" s="10"/>
    </row>
    <row r="17" spans="1:39" ht="104.25" customHeight="1">
      <c r="A17" s="57"/>
      <c r="B17" s="60"/>
      <c r="C17" s="63"/>
      <c r="D17" s="63"/>
      <c r="E17" s="66"/>
      <c r="F17" s="69"/>
      <c r="G17" s="57"/>
      <c r="H17" s="72"/>
      <c r="I17" s="51"/>
      <c r="J17" s="51"/>
      <c r="K17" s="51"/>
      <c r="L17" s="72"/>
      <c r="M17" s="51"/>
      <c r="N17" s="54"/>
      <c r="O17" s="14" t="s">
        <v>103</v>
      </c>
      <c r="P17" s="15" t="s">
        <v>114</v>
      </c>
      <c r="Q17" s="14" t="str">
        <f>IF(OR(R17="Preventivo",R17="Detectivo"),"Probabilidad",IF(R17="Correctivo","Impacto",""))</f>
        <v>Probabilidad</v>
      </c>
      <c r="R17" s="16" t="s">
        <v>13</v>
      </c>
      <c r="S17" s="16" t="s">
        <v>8</v>
      </c>
      <c r="T17" s="17" t="str">
        <f t="shared" ref="T17" si="15">IF(AND(R17="Preventivo",S17="Automático"),"50%",IF(AND(R17="Preventivo",S17="Manual"),"40%",IF(AND(R17="Detectivo",S17="Automático"),"40%",IF(AND(R17="Detectivo",S17="Manual"),"30%",IF(AND(R17="Correctivo",S17="Automático"),"35%",IF(AND(R17="Correctivo",S17="Manual"),"25%",""))))))</f>
        <v>40%</v>
      </c>
      <c r="U17" s="16" t="s">
        <v>19</v>
      </c>
      <c r="V17" s="16" t="s">
        <v>21</v>
      </c>
      <c r="W17" s="16" t="s">
        <v>26</v>
      </c>
      <c r="X17" s="18">
        <f>IF(AND(Q14="Probabilidad",Q17="Probabilidad"),(Z14-(+Z14*T17)),IF(Q17="Probabilidad",(I14-(+I14*T17)),IF(Q17="Impacto",Z14,"")))</f>
        <v>0.12959999999999999</v>
      </c>
      <c r="Y17" s="28" t="str">
        <f t="shared" ref="Y17" si="16">IFERROR(IF(X17="","",IF(X17&lt;=0.2,"Muy Baja",IF(X17&lt;=0.4,"Baja",IF(X17&lt;=0.6,"Media",IF(X17&lt;=0.8,"Alta","Muy Alta"))))),"")</f>
        <v>Muy Baja</v>
      </c>
      <c r="Z17" s="20">
        <f t="shared" si="7"/>
        <v>0.12959999999999999</v>
      </c>
      <c r="AA17" s="28" t="str">
        <f t="shared" ref="AA17" si="17">IFERROR(IF(AB17="","",IF(AB17&lt;=0.2,"Leve",IF(AB17&lt;=0.4,"Menor",IF(AB17&lt;=0.6,"Moderado",IF(AB17&lt;=0.8,"Mayor","Catastrófico"))))),"")</f>
        <v>Menor</v>
      </c>
      <c r="AB17" s="17">
        <v>0.34</v>
      </c>
      <c r="AC17" s="21" t="str">
        <f t="shared" ref="AC17" si="18">IFERROR(IF(OR(AND(Y17="Muy Baja",AA17="Leve"),AND(Y17="Muy Baja",AA17="Menor"),AND(Y17="Baja",AA17="Leve")),"Bajo",IF(OR(AND(Y17="Muy baja",AA17="Moderado"),AND(Y17="Baja",AA17="Menor"),AND(Y17="Baja",AA17="Moderado"),AND(Y17="Media",AA17="Leve"),AND(Y17="Media",AA17="Menor"),AND(Y17="Media",AA17="Moderado"),AND(Y17="Alta",AA17="Leve"),AND(Y17="Alta",AA17="Menor")),"Moderado",IF(OR(AND(Y17="Muy Baja",AA17="Mayor"),AND(Y17="Baja",AA17="Mayor"),AND(Y17="Media",AA17="Mayor"),AND(Y17="Alta",AA17="Moderado"),AND(Y17="Alta",AA17="Mayor"),AND(Y17="Muy Alta",AA17="Leve"),AND(Y17="Muy Alta",AA17="Menor"),AND(Y17="Muy Alta",AA17="Moderado"),AND(Y17="Muy Alta",AA17="Mayor")),"Alto",IF(OR(AND(Y17="Muy Baja",AA17="Catastrófico"),AND(Y17="Baja",AA17="Catastrófico"),AND(Y17="Media",AA17="Catastrófico"),AND(Y17="Alta",AA17="Catastrófico"),AND(Y17="Muy Alta",AA17="Catastrófico")),"Extremo","")))),"")</f>
        <v>Bajo</v>
      </c>
      <c r="AD17" s="16" t="s">
        <v>30</v>
      </c>
      <c r="AE17" s="22" t="s">
        <v>104</v>
      </c>
      <c r="AF17" s="22" t="s">
        <v>105</v>
      </c>
      <c r="AG17" s="29" t="s">
        <v>83</v>
      </c>
      <c r="AH17" s="34">
        <v>45769</v>
      </c>
      <c r="AI17" s="35" t="s">
        <v>148</v>
      </c>
      <c r="AJ17" s="10"/>
      <c r="AK17" s="10"/>
      <c r="AL17" s="10"/>
      <c r="AM17" s="10"/>
    </row>
    <row r="18" spans="1:39" ht="127.5" customHeight="1">
      <c r="A18" s="43">
        <v>4</v>
      </c>
      <c r="B18" s="44" t="s">
        <v>54</v>
      </c>
      <c r="C18" s="44" t="s">
        <v>117</v>
      </c>
      <c r="D18" s="44" t="s">
        <v>118</v>
      </c>
      <c r="E18" s="45" t="s">
        <v>119</v>
      </c>
      <c r="F18" s="44" t="s">
        <v>88</v>
      </c>
      <c r="G18" s="43">
        <v>117</v>
      </c>
      <c r="H18" s="38" t="str">
        <f>IF(G18&lt;=0,"",IF(G18&lt;=2,"Muy Baja",IF(G18&lt;=24,"Baja",IF(G18&lt;=500,"Media",IF(G18&lt;=5000,"Alta","Muy Alta")))))</f>
        <v>Media</v>
      </c>
      <c r="I18" s="37">
        <f>IF(H18="","",IF(H18="Muy Baja",0.2,IF(H18="Baja",0.4,IF(H18="Media",0.6,IF(H18="Alta",0.8,IF(H18="Muy Alta",1,))))))</f>
        <v>0.6</v>
      </c>
      <c r="J18" s="37" t="s">
        <v>59</v>
      </c>
      <c r="K18" s="37" t="s">
        <v>53</v>
      </c>
      <c r="L18" s="38" t="e">
        <f>IF(OR(K18=#REF!,K18=#REF!),"Leve",IF(OR(K18=#REF!,K18=#REF!),"Menor",IF(OR(K18=#REF!,K18=#REF!),"Moderado",IF(OR(K18=#REF!,K18=#REF!),"Mayor",IF(OR(K18=#REF!,K18=#REF!),"Catastrófico","")))))</f>
        <v>#REF!</v>
      </c>
      <c r="M18" s="37" t="e">
        <f>IF(L18="","",IF(L18="Leve",0.2,IF(L18="Menor",0.4,IF(L18="Moderado",0.6,IF(L18="Mayor",0.8,IF(L18="Catastrófico",1,))))))</f>
        <v>#REF!</v>
      </c>
      <c r="N18" s="40" t="e">
        <f>IF(OR(AND(H18="Muy Baja",L18="Leve"),AND(H18="Muy Baja",L18="Menor"),AND(H18="Baja",L18="Leve")),"Bajo",IF(OR(AND(H18="Muy baja",L18="Moderado"),AND(H18="Baja",L18="Menor"),AND(H18="Baja",L18="Moderado"),AND(H18="Media",L18="Leve"),AND(H18="Media",L18="Menor"),AND(H18="Media",L18="Moderado"),AND(H18="Alta",L18="Leve"),AND(H18="Alta",L18="Menor")),"Moderado",IF(OR(AND(H18="Muy Baja",L18="Mayor"),AND(H18="Baja",L18="Mayor"),AND(H18="Media",L18="Mayor"),AND(H18="Alta",L18="Moderado"),AND(H18="Alta",L18="Mayor"),AND(H18="Muy Alta",L18="Leve"),AND(H18="Muy Alta",L18="Menor"),AND(H18="Muy Alta",L18="Moderado"),AND(H18="Muy Alta",L18="Mayor")),"Alto",IF(OR(AND(H18="Muy Baja",L18="Catastrófico"),AND(H18="Baja",L18="Catastrófico"),AND(H18="Media",L18="Catastrófico"),AND(H18="Alta",L18="Catastrófico"),AND(H18="Muy Alta",L18="Catastrófico")),"Extremo",""))))</f>
        <v>#REF!</v>
      </c>
      <c r="O18" s="14" t="s">
        <v>68</v>
      </c>
      <c r="P18" s="15" t="s">
        <v>115</v>
      </c>
      <c r="Q18" s="14" t="s">
        <v>4</v>
      </c>
      <c r="R18" s="16" t="s">
        <v>13</v>
      </c>
      <c r="S18" s="16" t="s">
        <v>8</v>
      </c>
      <c r="T18" s="17" t="str">
        <f>IF(AND(R18="Preventivo",S18="Automático"),"50%",IF(AND(R18="Preventivo",S18="Manual"),"40%",IF(AND(R18="Detectivo",S18="Automático"),"40%",IF(AND(R18="Detectivo",S18="Manual"),"30%",IF(AND(R18="Correctivo",S18="Automático"),"35%",IF(AND(R18="Correctivo",S18="Manual"),"25%",""))))))</f>
        <v>40%</v>
      </c>
      <c r="U18" s="16" t="s">
        <v>19</v>
      </c>
      <c r="V18" s="16" t="s">
        <v>21</v>
      </c>
      <c r="W18" s="16" t="s">
        <v>26</v>
      </c>
      <c r="X18" s="18">
        <f>IFERROR(IF(Q18="Probabilidad",(I18-(+I18*T18)),IF(Q18="Impacto",I18,"")),"")</f>
        <v>0.36</v>
      </c>
      <c r="Y18" s="19" t="str">
        <f>IFERROR(IF(X18="","",IF(X18&lt;=0.2,"Muy Baja",IF(X18&lt;=0.4,"Baja",IF(X18&lt;=0.6,"Media",IF(X18&lt;=0.8,"Alta","Muy Alta"))))),"")</f>
        <v>Baja</v>
      </c>
      <c r="Z18" s="27">
        <f t="shared" si="7"/>
        <v>0.36</v>
      </c>
      <c r="AA18" s="19" t="str">
        <f>IFERROR(IF(AB18="","",IF(AB18&lt;=0.2,"Leve",IF(AB18&lt;=0.4,"Menor",IF(AB18&lt;=0.6,"Moderado",IF(AB18&lt;=0.8,"Mayor","Catastrófico"))))),"")</f>
        <v/>
      </c>
      <c r="AB18" s="17" t="str">
        <f>IFERROR(IF(Q18="Impacto",(M18-(+M18*T18)),IF(Q18="Probabilidad",M18,"")),"")</f>
        <v/>
      </c>
      <c r="AC18" s="21" t="str">
        <f>IFERROR(IF(OR(AND(Y18="Muy Baja",AA18="Leve"),AND(Y18="Muy Baja",AA18="Menor"),AND(Y18="Baja",AA18="Leve")),"Bajo",IF(OR(AND(Y18="Muy baja",AA18="Moderado"),AND(Y18="Baja",AA18="Menor"),AND(Y18="Baja",AA18="Moderado"),AND(Y18="Media",AA18="Leve"),AND(Y18="Media",AA18="Menor"),AND(Y18="Media",AA18="Moderado"),AND(Y18="Alta",AA18="Leve"),AND(Y18="Alta",AA18="Menor")),"Moderado",IF(OR(AND(Y18="Muy Baja",AA18="Mayor"),AND(Y18="Baja",AA18="Mayor"),AND(Y18="Media",AA18="Mayor"),AND(Y18="Alta",AA18="Moderado"),AND(Y18="Alta",AA18="Mayor"),AND(Y18="Muy Alta",AA18="Leve"),AND(Y18="Muy Alta",AA18="Menor"),AND(Y18="Muy Alta",AA18="Moderado"),AND(Y18="Muy Alta",AA18="Mayor")),"Alto",IF(OR(AND(Y18="Muy Baja",AA18="Catastrófico"),AND(Y18="Baja",AA18="Catastrófico"),AND(Y18="Media",AA18="Catastrófico"),AND(Y18="Alta",AA18="Catastrófico"),AND(Y18="Muy Alta",AA18="Catastrófico")),"Extremo","")))),"")</f>
        <v/>
      </c>
      <c r="AD18" s="16" t="s">
        <v>29</v>
      </c>
      <c r="AE18" s="15" t="s">
        <v>116</v>
      </c>
      <c r="AF18" s="23" t="s">
        <v>86</v>
      </c>
      <c r="AG18" s="23" t="s">
        <v>87</v>
      </c>
      <c r="AH18" s="34">
        <v>45769</v>
      </c>
      <c r="AI18" s="36" t="s">
        <v>145</v>
      </c>
      <c r="AJ18" s="10"/>
      <c r="AK18" s="10"/>
      <c r="AL18" s="10"/>
      <c r="AM18" s="10"/>
    </row>
    <row r="19" spans="1:39" ht="195.75" customHeight="1">
      <c r="A19" s="43"/>
      <c r="B19" s="44"/>
      <c r="C19" s="44"/>
      <c r="D19" s="44"/>
      <c r="E19" s="45"/>
      <c r="F19" s="44"/>
      <c r="G19" s="43"/>
      <c r="H19" s="38"/>
      <c r="I19" s="37"/>
      <c r="J19" s="37"/>
      <c r="K19" s="37"/>
      <c r="L19" s="38"/>
      <c r="M19" s="37"/>
      <c r="N19" s="40"/>
      <c r="O19" s="14" t="s">
        <v>69</v>
      </c>
      <c r="P19" s="15" t="s">
        <v>120</v>
      </c>
      <c r="Q19" s="14" t="s">
        <v>4</v>
      </c>
      <c r="R19" s="16" t="s">
        <v>13</v>
      </c>
      <c r="S19" s="16" t="s">
        <v>8</v>
      </c>
      <c r="T19" s="17" t="str">
        <f t="shared" ref="T19:T22" si="19">IF(AND(R19="Preventivo",S19="Automático"),"50%",IF(AND(R19="Preventivo",S19="Manual"),"40%",IF(AND(R19="Detectivo",S19="Automático"),"40%",IF(AND(R19="Detectivo",S19="Manual"),"30%",IF(AND(R19="Correctivo",S19="Automático"),"35%",IF(AND(R19="Correctivo",S19="Manual"),"25%",""))))))</f>
        <v>40%</v>
      </c>
      <c r="U19" s="16" t="s">
        <v>19</v>
      </c>
      <c r="V19" s="16" t="s">
        <v>21</v>
      </c>
      <c r="W19" s="16" t="s">
        <v>26</v>
      </c>
      <c r="X19" s="18">
        <f>IF(AND(Q18="Probabilidad",Q19="Probabilidad"),(Z18-(+Z18*T19)),IF(Q19="Probabilidad",(I18-(+I18*T19)),IF(Q19="Impacto",Z18,"")))</f>
        <v>0.216</v>
      </c>
      <c r="Y19" s="19" t="str">
        <f t="shared" si="1"/>
        <v>Baja</v>
      </c>
      <c r="Z19" s="27">
        <f t="shared" ref="Z19" si="20">+X19</f>
        <v>0.216</v>
      </c>
      <c r="AA19" s="19" t="str">
        <f t="shared" si="2"/>
        <v/>
      </c>
      <c r="AB19" s="17" t="str">
        <f>IFERROR(IF(AND(Q18="Impacto",Q19="Impacto"),(AB18-(+AB18*T19)),IF(Q19="Impacto",($M$8-(+$M$8*T19)),IF(Q19="Probabilidad",AB18,""))),"")</f>
        <v/>
      </c>
      <c r="AC19" s="21" t="str">
        <f t="shared" ref="AC19:AC22" si="21">IFERROR(IF(OR(AND(Y19="Muy Baja",AA19="Leve"),AND(Y19="Muy Baja",AA19="Menor"),AND(Y19="Baja",AA19="Leve")),"Bajo",IF(OR(AND(Y19="Muy baja",AA19="Moderado"),AND(Y19="Baja",AA19="Menor"),AND(Y19="Baja",AA19="Moderado"),AND(Y19="Media",AA19="Leve"),AND(Y19="Media",AA19="Menor"),AND(Y19="Media",AA19="Moderado"),AND(Y19="Alta",AA19="Leve"),AND(Y19="Alta",AA19="Menor")),"Moderado",IF(OR(AND(Y19="Muy Baja",AA19="Mayor"),AND(Y19="Baja",AA19="Mayor"),AND(Y19="Media",AA19="Mayor"),AND(Y19="Alta",AA19="Moderado"),AND(Y19="Alta",AA19="Mayor"),AND(Y19="Muy Alta",AA19="Leve"),AND(Y19="Muy Alta",AA19="Menor"),AND(Y19="Muy Alta",AA19="Moderado"),AND(Y19="Muy Alta",AA19="Mayor")),"Alto",IF(OR(AND(Y19="Muy Baja",AA19="Catastrófico"),AND(Y19="Baja",AA19="Catastrófico"),AND(Y19="Media",AA19="Catastrófico"),AND(Y19="Alta",AA19="Catastrófico"),AND(Y19="Muy Alta",AA19="Catastrófico")),"Extremo","")))),"")</f>
        <v/>
      </c>
      <c r="AD19" s="16" t="s">
        <v>29</v>
      </c>
      <c r="AE19" s="30" t="s">
        <v>60</v>
      </c>
      <c r="AF19" s="23" t="s">
        <v>84</v>
      </c>
      <c r="AG19" s="23" t="s">
        <v>83</v>
      </c>
      <c r="AH19" s="34">
        <v>45769</v>
      </c>
      <c r="AI19" s="35" t="s">
        <v>143</v>
      </c>
      <c r="AJ19" s="10"/>
      <c r="AK19" s="10"/>
      <c r="AL19" s="10"/>
      <c r="AM19" s="10"/>
    </row>
    <row r="20" spans="1:39" ht="145.5" customHeight="1">
      <c r="A20" s="43"/>
      <c r="B20" s="44"/>
      <c r="C20" s="44"/>
      <c r="D20" s="44"/>
      <c r="E20" s="45"/>
      <c r="F20" s="44"/>
      <c r="G20" s="43"/>
      <c r="H20" s="38"/>
      <c r="I20" s="37"/>
      <c r="J20" s="37"/>
      <c r="K20" s="37"/>
      <c r="L20" s="38"/>
      <c r="M20" s="37"/>
      <c r="N20" s="40"/>
      <c r="O20" s="14" t="s">
        <v>70</v>
      </c>
      <c r="P20" s="15" t="s">
        <v>122</v>
      </c>
      <c r="Q20" s="14" t="str">
        <f t="shared" ref="Q20:Q22" si="22">IF(OR(R20="Preventivo",R20="Detectivo"),"Probabilidad",IF(R20="Correctivo","Impacto",""))</f>
        <v>Impacto</v>
      </c>
      <c r="R20" s="16" t="s">
        <v>15</v>
      </c>
      <c r="S20" s="16" t="s">
        <v>8</v>
      </c>
      <c r="T20" s="17" t="str">
        <f t="shared" si="19"/>
        <v>25%</v>
      </c>
      <c r="U20" s="16" t="s">
        <v>18</v>
      </c>
      <c r="V20" s="16" t="s">
        <v>21</v>
      </c>
      <c r="W20" s="16" t="s">
        <v>55</v>
      </c>
      <c r="X20" s="18">
        <f>X19</f>
        <v>0.216</v>
      </c>
      <c r="Y20" s="28" t="str">
        <f t="shared" si="1"/>
        <v>Baja</v>
      </c>
      <c r="Z20" s="20">
        <f>+X20</f>
        <v>0.216</v>
      </c>
      <c r="AA20" s="28" t="str">
        <f>IFERROR(IF(AB20="","",IF(AB20&lt;=0.2,"Leve",IF(AB20&lt;=0.4,"Menor",IF(AB20&lt;=0.6,"Moderado",IF(AB20&lt;=0.8,"Mayor","Catastrófico"))))),"")</f>
        <v/>
      </c>
      <c r="AB20" s="17" t="e">
        <f>AB19-(AB19*T20)</f>
        <v>#VALUE!</v>
      </c>
      <c r="AC20" s="21" t="str">
        <f t="shared" si="21"/>
        <v/>
      </c>
      <c r="AD20" s="16" t="s">
        <v>29</v>
      </c>
      <c r="AE20" s="22" t="s">
        <v>123</v>
      </c>
      <c r="AF20" s="22" t="s">
        <v>99</v>
      </c>
      <c r="AG20" s="29" t="s">
        <v>83</v>
      </c>
      <c r="AH20" s="34">
        <v>45769</v>
      </c>
      <c r="AI20" s="35" t="s">
        <v>138</v>
      </c>
      <c r="AJ20" s="10"/>
      <c r="AK20" s="10"/>
      <c r="AL20" s="10"/>
      <c r="AM20" s="10"/>
    </row>
    <row r="21" spans="1:39" ht="136.5" customHeight="1">
      <c r="A21" s="43"/>
      <c r="B21" s="44"/>
      <c r="C21" s="44"/>
      <c r="D21" s="44"/>
      <c r="E21" s="45"/>
      <c r="F21" s="44"/>
      <c r="G21" s="43"/>
      <c r="H21" s="38"/>
      <c r="I21" s="37"/>
      <c r="J21" s="37"/>
      <c r="K21" s="37"/>
      <c r="L21" s="38"/>
      <c r="M21" s="37"/>
      <c r="N21" s="40"/>
      <c r="O21" s="14" t="s">
        <v>71</v>
      </c>
      <c r="P21" s="15" t="s">
        <v>124</v>
      </c>
      <c r="Q21" s="14" t="str">
        <f t="shared" si="22"/>
        <v>Impacto</v>
      </c>
      <c r="R21" s="16" t="s">
        <v>15</v>
      </c>
      <c r="S21" s="16" t="s">
        <v>8</v>
      </c>
      <c r="T21" s="17" t="str">
        <f t="shared" si="19"/>
        <v>25%</v>
      </c>
      <c r="U21" s="16" t="s">
        <v>18</v>
      </c>
      <c r="V21" s="16" t="s">
        <v>21</v>
      </c>
      <c r="W21" s="16" t="s">
        <v>55</v>
      </c>
      <c r="X21" s="18">
        <f>IF(AND(Q19="Probabilidad",Q21="Probabilidad"),(Z19-(+Z19*T21)),IF(Q21="Probabilidad",(I19-(+I19*T21)),IF(Q21="Impacto",Z19,"")))</f>
        <v>0.216</v>
      </c>
      <c r="Y21" s="28" t="str">
        <f t="shared" si="1"/>
        <v>Baja</v>
      </c>
      <c r="Z21" s="20">
        <f>+X21</f>
        <v>0.216</v>
      </c>
      <c r="AA21" s="28" t="str">
        <f>IFERROR(IF(AB21="","",IF(AB21&lt;=0.2,"Leve",IF(AB21&lt;=0.4,"Menor",IF(AB21&lt;=0.6,"Moderado",IF(AB21&lt;=0.8,"Mayor","Catastrófico"))))),"")</f>
        <v/>
      </c>
      <c r="AB21" s="17" t="e">
        <f>AB20-(AB20*T21)</f>
        <v>#VALUE!</v>
      </c>
      <c r="AC21" s="21" t="str">
        <f t="shared" si="21"/>
        <v/>
      </c>
      <c r="AD21" s="16" t="s">
        <v>29</v>
      </c>
      <c r="AE21" s="22" t="s">
        <v>113</v>
      </c>
      <c r="AF21" s="22" t="s">
        <v>102</v>
      </c>
      <c r="AG21" s="29" t="s">
        <v>112</v>
      </c>
      <c r="AH21" s="34">
        <v>45769</v>
      </c>
      <c r="AI21" s="35" t="s">
        <v>136</v>
      </c>
      <c r="AJ21" s="10"/>
      <c r="AK21" s="10"/>
      <c r="AL21" s="10"/>
      <c r="AM21" s="10"/>
    </row>
    <row r="22" spans="1:39" ht="85.5">
      <c r="A22" s="43"/>
      <c r="B22" s="44"/>
      <c r="C22" s="44"/>
      <c r="D22" s="44"/>
      <c r="E22" s="45"/>
      <c r="F22" s="44"/>
      <c r="G22" s="43"/>
      <c r="H22" s="38"/>
      <c r="I22" s="37"/>
      <c r="J22" s="37"/>
      <c r="K22" s="37"/>
      <c r="L22" s="38"/>
      <c r="M22" s="37"/>
      <c r="N22" s="40"/>
      <c r="O22" s="14" t="s">
        <v>121</v>
      </c>
      <c r="P22" s="15" t="s">
        <v>125</v>
      </c>
      <c r="Q22" s="14" t="str">
        <f t="shared" si="22"/>
        <v>Probabilidad</v>
      </c>
      <c r="R22" s="16" t="s">
        <v>13</v>
      </c>
      <c r="S22" s="16" t="s">
        <v>8</v>
      </c>
      <c r="T22" s="17" t="str">
        <f t="shared" si="19"/>
        <v>40%</v>
      </c>
      <c r="U22" s="16" t="s">
        <v>19</v>
      </c>
      <c r="V22" s="16" t="s">
        <v>21</v>
      </c>
      <c r="W22" s="16" t="s">
        <v>26</v>
      </c>
      <c r="X22" s="18">
        <f>IF(AND(Q19="Probabilidad",Q22="Probabilidad"),(Z19-(+Z19*T22)),IF(Q22="Probabilidad",(I19-(+I19*T22)),IF(Q22="Impacto",Z19,"")))</f>
        <v>0.12959999999999999</v>
      </c>
      <c r="Y22" s="28" t="str">
        <f t="shared" si="1"/>
        <v>Muy Baja</v>
      </c>
      <c r="Z22" s="20">
        <f>+X22</f>
        <v>0.12959999999999999</v>
      </c>
      <c r="AA22" s="28" t="str">
        <f t="shared" ref="AA22" si="23">IFERROR(IF(AB22="","",IF(AB22&lt;=0.2,"Leve",IF(AB22&lt;=0.4,"Menor",IF(AB22&lt;=0.6,"Moderado",IF(AB22&lt;=0.8,"Mayor","Catastrófico"))))),"")</f>
        <v>Menor</v>
      </c>
      <c r="AB22" s="17">
        <v>0.34</v>
      </c>
      <c r="AC22" s="21" t="str">
        <f t="shared" si="21"/>
        <v>Bajo</v>
      </c>
      <c r="AD22" s="16" t="s">
        <v>30</v>
      </c>
      <c r="AE22" s="22" t="s">
        <v>126</v>
      </c>
      <c r="AF22" s="22" t="s">
        <v>99</v>
      </c>
      <c r="AG22" s="29" t="s">
        <v>83</v>
      </c>
      <c r="AH22" s="34">
        <v>45769</v>
      </c>
      <c r="AI22" s="35" t="s">
        <v>137</v>
      </c>
      <c r="AJ22" s="10"/>
      <c r="AK22" s="10"/>
      <c r="AL22" s="10"/>
      <c r="AM22" s="10"/>
    </row>
    <row r="23" spans="1:39" ht="49.5" customHeight="1">
      <c r="A23" s="14"/>
      <c r="B23" s="75" t="s">
        <v>144</v>
      </c>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26"/>
      <c r="AI23" s="26"/>
      <c r="AJ23" s="10"/>
      <c r="AK23" s="10"/>
      <c r="AL23" s="10"/>
      <c r="AM23" s="10"/>
    </row>
    <row r="24" spans="1:39">
      <c r="A24" s="31"/>
      <c r="B24" s="31"/>
      <c r="C24" s="31"/>
      <c r="D24" s="31"/>
      <c r="E24" s="10"/>
      <c r="F24" s="32"/>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row>
    <row r="25" spans="1:39">
      <c r="A25" s="10"/>
      <c r="B25" s="33" t="s">
        <v>42</v>
      </c>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row>
    <row r="26" spans="1:39">
      <c r="A26" s="31"/>
      <c r="B26" s="31"/>
      <c r="C26" s="31"/>
      <c r="D26" s="31"/>
      <c r="E26" s="10"/>
      <c r="F26" s="32"/>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row>
    <row r="27" spans="1:39">
      <c r="A27" s="31"/>
      <c r="B27" s="31"/>
      <c r="C27" s="31"/>
      <c r="D27" s="31"/>
      <c r="E27" s="10"/>
      <c r="F27" s="32"/>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row>
  </sheetData>
  <dataConsolidate/>
  <mergeCells count="98">
    <mergeCell ref="C6:C7"/>
    <mergeCell ref="B6:B7"/>
    <mergeCell ref="C5:AG5"/>
    <mergeCell ref="Z6:Z7"/>
    <mergeCell ref="G6:G7"/>
    <mergeCell ref="R6:W6"/>
    <mergeCell ref="N6:N7"/>
    <mergeCell ref="A5:B5"/>
    <mergeCell ref="A6:A7"/>
    <mergeCell ref="E6:E7"/>
    <mergeCell ref="D6:D7"/>
    <mergeCell ref="L6:L7"/>
    <mergeCell ref="M6:M7"/>
    <mergeCell ref="J6:J7"/>
    <mergeCell ref="K6:K7"/>
    <mergeCell ref="AH5:AI5"/>
    <mergeCell ref="A3:B3"/>
    <mergeCell ref="A4:B4"/>
    <mergeCell ref="C1:AG1"/>
    <mergeCell ref="C2:AG2"/>
    <mergeCell ref="C3:AG3"/>
    <mergeCell ref="C4:AG4"/>
    <mergeCell ref="A1:B1"/>
    <mergeCell ref="A2:B2"/>
    <mergeCell ref="B23:AG23"/>
    <mergeCell ref="G18:G22"/>
    <mergeCell ref="H18:H22"/>
    <mergeCell ref="I18:I22"/>
    <mergeCell ref="J18:J22"/>
    <mergeCell ref="K18:K22"/>
    <mergeCell ref="L18:L22"/>
    <mergeCell ref="M18:M22"/>
    <mergeCell ref="N18:N22"/>
    <mergeCell ref="F18:F22"/>
    <mergeCell ref="A18:A22"/>
    <mergeCell ref="B18:B22"/>
    <mergeCell ref="C18:C22"/>
    <mergeCell ref="D18:D22"/>
    <mergeCell ref="E18:E22"/>
    <mergeCell ref="L13:L17"/>
    <mergeCell ref="M13:M17"/>
    <mergeCell ref="N13:N17"/>
    <mergeCell ref="A11:A12"/>
    <mergeCell ref="B11:B12"/>
    <mergeCell ref="C11:C12"/>
    <mergeCell ref="F11:F12"/>
    <mergeCell ref="G11:G12"/>
    <mergeCell ref="H11:H12"/>
    <mergeCell ref="I11:I12"/>
    <mergeCell ref="A13:A17"/>
    <mergeCell ref="B13:B17"/>
    <mergeCell ref="C13:C17"/>
    <mergeCell ref="D13:D17"/>
    <mergeCell ref="E13:E17"/>
    <mergeCell ref="F13:F17"/>
    <mergeCell ref="H13:H17"/>
    <mergeCell ref="G13:G17"/>
    <mergeCell ref="I13:I17"/>
    <mergeCell ref="J13:J17"/>
    <mergeCell ref="K13:K17"/>
    <mergeCell ref="A8:A10"/>
    <mergeCell ref="B8:B10"/>
    <mergeCell ref="C8:C10"/>
    <mergeCell ref="D8:D10"/>
    <mergeCell ref="E8:E10"/>
    <mergeCell ref="D11:D12"/>
    <mergeCell ref="E11:E12"/>
    <mergeCell ref="AE6:AE7"/>
    <mergeCell ref="AG6:AG7"/>
    <mergeCell ref="AF6:AF7"/>
    <mergeCell ref="AD6:AD7"/>
    <mergeCell ref="O6:O7"/>
    <mergeCell ref="AC6:AC7"/>
    <mergeCell ref="AB6:AB7"/>
    <mergeCell ref="X6:X7"/>
    <mergeCell ref="P6:P7"/>
    <mergeCell ref="AA6:AA7"/>
    <mergeCell ref="Y6:Y7"/>
    <mergeCell ref="F6:F7"/>
    <mergeCell ref="G8:G10"/>
    <mergeCell ref="H8:H10"/>
    <mergeCell ref="F8:F10"/>
    <mergeCell ref="H6:H7"/>
    <mergeCell ref="I6:I7"/>
    <mergeCell ref="I8:I10"/>
    <mergeCell ref="J8:J10"/>
    <mergeCell ref="K8:K10"/>
    <mergeCell ref="L8:L10"/>
    <mergeCell ref="M8:M10"/>
    <mergeCell ref="J11:J12"/>
    <mergeCell ref="Q6:Q7"/>
    <mergeCell ref="K11:K12"/>
    <mergeCell ref="L11:L12"/>
    <mergeCell ref="M11:M12"/>
    <mergeCell ref="N11:N12"/>
    <mergeCell ref="AH6:AH7"/>
    <mergeCell ref="AI6:AI7"/>
    <mergeCell ref="N8:N10"/>
  </mergeCells>
  <phoneticPr fontId="7" type="noConversion"/>
  <conditionalFormatting sqref="H8:H9 H11 Y18:Y19 Y8:Y12">
    <cfRule type="cellIs" dxfId="157" priority="430" operator="equal">
      <formula>"Muy Alta"</formula>
    </cfRule>
    <cfRule type="cellIs" dxfId="156" priority="431" operator="equal">
      <formula>"Alta"</formula>
    </cfRule>
    <cfRule type="cellIs" dxfId="155" priority="432" operator="equal">
      <formula>"Media"</formula>
    </cfRule>
    <cfRule type="cellIs" dxfId="154" priority="433" operator="equal">
      <formula>"Baja"</formula>
    </cfRule>
    <cfRule type="cellIs" dxfId="153" priority="434" operator="equal">
      <formula>"Muy Baja"</formula>
    </cfRule>
  </conditionalFormatting>
  <conditionalFormatting sqref="L8:L9 L11 AA18:AA19 AA8:AA12">
    <cfRule type="cellIs" dxfId="152" priority="425" operator="equal">
      <formula>"Catastrófico"</formula>
    </cfRule>
    <cfRule type="cellIs" dxfId="151" priority="426" operator="equal">
      <formula>"Mayor"</formula>
    </cfRule>
    <cfRule type="cellIs" dxfId="150" priority="427" operator="equal">
      <formula>"Moderado"</formula>
    </cfRule>
    <cfRule type="cellIs" dxfId="149" priority="428" operator="equal">
      <formula>"Menor"</formula>
    </cfRule>
    <cfRule type="cellIs" dxfId="148" priority="429" operator="equal">
      <formula>"Leve"</formula>
    </cfRule>
  </conditionalFormatting>
  <conditionalFormatting sqref="N8:N9 AC18:AC19 AC8:AC12">
    <cfRule type="cellIs" dxfId="147" priority="421" operator="equal">
      <formula>"Extremo"</formula>
    </cfRule>
    <cfRule type="cellIs" dxfId="146" priority="422" operator="equal">
      <formula>"Alto"</formula>
    </cfRule>
    <cfRule type="cellIs" dxfId="145" priority="423" operator="equal">
      <formula>"Moderado"</formula>
    </cfRule>
    <cfRule type="cellIs" dxfId="144" priority="424" operator="equal">
      <formula>"Bajo"</formula>
    </cfRule>
  </conditionalFormatting>
  <conditionalFormatting sqref="N11">
    <cfRule type="cellIs" dxfId="143" priority="351" operator="equal">
      <formula>"Extremo"</formula>
    </cfRule>
    <cfRule type="cellIs" dxfId="142" priority="352" operator="equal">
      <formula>"Alto"</formula>
    </cfRule>
    <cfRule type="cellIs" dxfId="141" priority="353" operator="equal">
      <formula>"Moderado"</formula>
    </cfRule>
    <cfRule type="cellIs" dxfId="140" priority="354" operator="equal">
      <formula>"Bajo"</formula>
    </cfRule>
  </conditionalFormatting>
  <conditionalFormatting sqref="H13">
    <cfRule type="cellIs" dxfId="139" priority="332" operator="equal">
      <formula>"Muy Alta"</formula>
    </cfRule>
    <cfRule type="cellIs" dxfId="138" priority="333" operator="equal">
      <formula>"Alta"</formula>
    </cfRule>
    <cfRule type="cellIs" dxfId="137" priority="334" operator="equal">
      <formula>"Media"</formula>
    </cfRule>
    <cfRule type="cellIs" dxfId="136" priority="335" operator="equal">
      <formula>"Baja"</formula>
    </cfRule>
    <cfRule type="cellIs" dxfId="135" priority="336" operator="equal">
      <formula>"Muy Baja"</formula>
    </cfRule>
  </conditionalFormatting>
  <conditionalFormatting sqref="L13">
    <cfRule type="cellIs" dxfId="134" priority="327" operator="equal">
      <formula>"Catastrófico"</formula>
    </cfRule>
    <cfRule type="cellIs" dxfId="133" priority="328" operator="equal">
      <formula>"Mayor"</formula>
    </cfRule>
    <cfRule type="cellIs" dxfId="132" priority="329" operator="equal">
      <formula>"Moderado"</formula>
    </cfRule>
    <cfRule type="cellIs" dxfId="131" priority="330" operator="equal">
      <formula>"Menor"</formula>
    </cfRule>
    <cfRule type="cellIs" dxfId="130" priority="331" operator="equal">
      <formula>"Leve"</formula>
    </cfRule>
  </conditionalFormatting>
  <conditionalFormatting sqref="N13">
    <cfRule type="cellIs" dxfId="129" priority="323" operator="equal">
      <formula>"Extremo"</formula>
    </cfRule>
    <cfRule type="cellIs" dxfId="128" priority="324" operator="equal">
      <formula>"Alto"</formula>
    </cfRule>
    <cfRule type="cellIs" dxfId="127" priority="325" operator="equal">
      <formula>"Moderado"</formula>
    </cfRule>
    <cfRule type="cellIs" dxfId="126" priority="326" operator="equal">
      <formula>"Bajo"</formula>
    </cfRule>
  </conditionalFormatting>
  <conditionalFormatting sqref="Y13">
    <cfRule type="cellIs" dxfId="125" priority="318" operator="equal">
      <formula>"Muy Alta"</formula>
    </cfRule>
    <cfRule type="cellIs" dxfId="124" priority="319" operator="equal">
      <formula>"Alta"</formula>
    </cfRule>
    <cfRule type="cellIs" dxfId="123" priority="320" operator="equal">
      <formula>"Media"</formula>
    </cfRule>
    <cfRule type="cellIs" dxfId="122" priority="321" operator="equal">
      <formula>"Baja"</formula>
    </cfRule>
    <cfRule type="cellIs" dxfId="121" priority="322" operator="equal">
      <formula>"Muy Baja"</formula>
    </cfRule>
  </conditionalFormatting>
  <conditionalFormatting sqref="AA13">
    <cfRule type="cellIs" dxfId="120" priority="313" operator="equal">
      <formula>"Catastrófico"</formula>
    </cfRule>
    <cfRule type="cellIs" dxfId="119" priority="314" operator="equal">
      <formula>"Mayor"</formula>
    </cfRule>
    <cfRule type="cellIs" dxfId="118" priority="315" operator="equal">
      <formula>"Moderado"</formula>
    </cfRule>
    <cfRule type="cellIs" dxfId="117" priority="316" operator="equal">
      <formula>"Menor"</formula>
    </cfRule>
    <cfRule type="cellIs" dxfId="116" priority="317" operator="equal">
      <formula>"Leve"</formula>
    </cfRule>
  </conditionalFormatting>
  <conditionalFormatting sqref="AC13">
    <cfRule type="cellIs" dxfId="115" priority="309" operator="equal">
      <formula>"Extremo"</formula>
    </cfRule>
    <cfRule type="cellIs" dxfId="114" priority="310" operator="equal">
      <formula>"Alto"</formula>
    </cfRule>
    <cfRule type="cellIs" dxfId="113" priority="311" operator="equal">
      <formula>"Moderado"</formula>
    </cfRule>
    <cfRule type="cellIs" dxfId="112" priority="312" operator="equal">
      <formula>"Bajo"</formula>
    </cfRule>
  </conditionalFormatting>
  <conditionalFormatting sqref="H18">
    <cfRule type="cellIs" dxfId="111" priority="304" operator="equal">
      <formula>"Muy Alta"</formula>
    </cfRule>
    <cfRule type="cellIs" dxfId="110" priority="305" operator="equal">
      <formula>"Alta"</formula>
    </cfRule>
    <cfRule type="cellIs" dxfId="109" priority="306" operator="equal">
      <formula>"Media"</formula>
    </cfRule>
    <cfRule type="cellIs" dxfId="108" priority="307" operator="equal">
      <formula>"Baja"</formula>
    </cfRule>
    <cfRule type="cellIs" dxfId="107" priority="308" operator="equal">
      <formula>"Muy Baja"</formula>
    </cfRule>
  </conditionalFormatting>
  <conditionalFormatting sqref="L18">
    <cfRule type="cellIs" dxfId="106" priority="299" operator="equal">
      <formula>"Catastrófico"</formula>
    </cfRule>
    <cfRule type="cellIs" dxfId="105" priority="300" operator="equal">
      <formula>"Mayor"</formula>
    </cfRule>
    <cfRule type="cellIs" dxfId="104" priority="301" operator="equal">
      <formula>"Moderado"</formula>
    </cfRule>
    <cfRule type="cellIs" dxfId="103" priority="302" operator="equal">
      <formula>"Menor"</formula>
    </cfRule>
    <cfRule type="cellIs" dxfId="102" priority="303" operator="equal">
      <formula>"Leve"</formula>
    </cfRule>
  </conditionalFormatting>
  <conditionalFormatting sqref="N18">
    <cfRule type="cellIs" dxfId="101" priority="295" operator="equal">
      <formula>"Extremo"</formula>
    </cfRule>
    <cfRule type="cellIs" dxfId="100" priority="296" operator="equal">
      <formula>"Alto"</formula>
    </cfRule>
    <cfRule type="cellIs" dxfId="99" priority="297" operator="equal">
      <formula>"Moderado"</formula>
    </cfRule>
    <cfRule type="cellIs" dxfId="98" priority="298" operator="equal">
      <formula>"Bajo"</formula>
    </cfRule>
  </conditionalFormatting>
  <conditionalFormatting sqref="Y14">
    <cfRule type="cellIs" dxfId="97" priority="94" operator="equal">
      <formula>"Muy Alta"</formula>
    </cfRule>
    <cfRule type="cellIs" dxfId="96" priority="95" operator="equal">
      <formula>"Alta"</formula>
    </cfRule>
    <cfRule type="cellIs" dxfId="95" priority="96" operator="equal">
      <formula>"Media"</formula>
    </cfRule>
    <cfRule type="cellIs" dxfId="94" priority="97" operator="equal">
      <formula>"Baja"</formula>
    </cfRule>
    <cfRule type="cellIs" dxfId="93" priority="98" operator="equal">
      <formula>"Muy Baja"</formula>
    </cfRule>
  </conditionalFormatting>
  <conditionalFormatting sqref="AA14">
    <cfRule type="cellIs" dxfId="92" priority="89" operator="equal">
      <formula>"Catastrófico"</formula>
    </cfRule>
    <cfRule type="cellIs" dxfId="91" priority="90" operator="equal">
      <formula>"Mayor"</formula>
    </cfRule>
    <cfRule type="cellIs" dxfId="90" priority="91" operator="equal">
      <formula>"Moderado"</formula>
    </cfRule>
    <cfRule type="cellIs" dxfId="89" priority="92" operator="equal">
      <formula>"Menor"</formula>
    </cfRule>
    <cfRule type="cellIs" dxfId="88" priority="93" operator="equal">
      <formula>"Leve"</formula>
    </cfRule>
  </conditionalFormatting>
  <conditionalFormatting sqref="AC14">
    <cfRule type="cellIs" dxfId="87" priority="85" operator="equal">
      <formula>"Extremo"</formula>
    </cfRule>
    <cfRule type="cellIs" dxfId="86" priority="86" operator="equal">
      <formula>"Alto"</formula>
    </cfRule>
    <cfRule type="cellIs" dxfId="85" priority="87" operator="equal">
      <formula>"Moderado"</formula>
    </cfRule>
    <cfRule type="cellIs" dxfId="84" priority="88" operator="equal">
      <formula>"Bajo"</formula>
    </cfRule>
  </conditionalFormatting>
  <conditionalFormatting sqref="Y17">
    <cfRule type="cellIs" dxfId="83" priority="80" operator="equal">
      <formula>"Muy Alta"</formula>
    </cfRule>
    <cfRule type="cellIs" dxfId="82" priority="81" operator="equal">
      <formula>"Alta"</formula>
    </cfRule>
    <cfRule type="cellIs" dxfId="81" priority="82" operator="equal">
      <formula>"Media"</formula>
    </cfRule>
    <cfRule type="cellIs" dxfId="80" priority="83" operator="equal">
      <formula>"Baja"</formula>
    </cfRule>
    <cfRule type="cellIs" dxfId="79" priority="84" operator="equal">
      <formula>"Muy Baja"</formula>
    </cfRule>
  </conditionalFormatting>
  <conditionalFormatting sqref="AA17">
    <cfRule type="cellIs" dxfId="78" priority="75" operator="equal">
      <formula>"Catastrófico"</formula>
    </cfRule>
    <cfRule type="cellIs" dxfId="77" priority="76" operator="equal">
      <formula>"Mayor"</formula>
    </cfRule>
    <cfRule type="cellIs" dxfId="76" priority="77" operator="equal">
      <formula>"Moderado"</formula>
    </cfRule>
    <cfRule type="cellIs" dxfId="75" priority="78" operator="equal">
      <formula>"Menor"</formula>
    </cfRule>
    <cfRule type="cellIs" dxfId="74" priority="79" operator="equal">
      <formula>"Leve"</formula>
    </cfRule>
  </conditionalFormatting>
  <conditionalFormatting sqref="AC17">
    <cfRule type="cellIs" dxfId="73" priority="71" operator="equal">
      <formula>"Extremo"</formula>
    </cfRule>
    <cfRule type="cellIs" dxfId="72" priority="72" operator="equal">
      <formula>"Alto"</formula>
    </cfRule>
    <cfRule type="cellIs" dxfId="71" priority="73" operator="equal">
      <formula>"Moderado"</formula>
    </cfRule>
    <cfRule type="cellIs" dxfId="70" priority="74" operator="equal">
      <formula>"Bajo"</formula>
    </cfRule>
  </conditionalFormatting>
  <conditionalFormatting sqref="Y15">
    <cfRule type="cellIs" dxfId="69" priority="66" operator="equal">
      <formula>"Muy Alta"</formula>
    </cfRule>
    <cfRule type="cellIs" dxfId="68" priority="67" operator="equal">
      <formula>"Alta"</formula>
    </cfRule>
    <cfRule type="cellIs" dxfId="67" priority="68" operator="equal">
      <formula>"Media"</formula>
    </cfRule>
    <cfRule type="cellIs" dxfId="66" priority="69" operator="equal">
      <formula>"Baja"</formula>
    </cfRule>
    <cfRule type="cellIs" dxfId="65" priority="70" operator="equal">
      <formula>"Muy Baja"</formula>
    </cfRule>
  </conditionalFormatting>
  <conditionalFormatting sqref="AA15">
    <cfRule type="cellIs" dxfId="64" priority="61" operator="equal">
      <formula>"Catastrófico"</formula>
    </cfRule>
    <cfRule type="cellIs" dxfId="63" priority="62" operator="equal">
      <formula>"Mayor"</formula>
    </cfRule>
    <cfRule type="cellIs" dxfId="62" priority="63" operator="equal">
      <formula>"Moderado"</formula>
    </cfRule>
    <cfRule type="cellIs" dxfId="61" priority="64" operator="equal">
      <formula>"Menor"</formula>
    </cfRule>
    <cfRule type="cellIs" dxfId="60" priority="65" operator="equal">
      <formula>"Leve"</formula>
    </cfRule>
  </conditionalFormatting>
  <conditionalFormatting sqref="AC15">
    <cfRule type="cellIs" dxfId="59" priority="57" operator="equal">
      <formula>"Extremo"</formula>
    </cfRule>
    <cfRule type="cellIs" dxfId="58" priority="58" operator="equal">
      <formula>"Alto"</formula>
    </cfRule>
    <cfRule type="cellIs" dxfId="57" priority="59" operator="equal">
      <formula>"Moderado"</formula>
    </cfRule>
    <cfRule type="cellIs" dxfId="56" priority="60" operator="equal">
      <formula>"Bajo"</formula>
    </cfRule>
  </conditionalFormatting>
  <conditionalFormatting sqref="Y16">
    <cfRule type="cellIs" dxfId="55" priority="52" operator="equal">
      <formula>"Muy Alta"</formula>
    </cfRule>
    <cfRule type="cellIs" dxfId="54" priority="53" operator="equal">
      <formula>"Alta"</formula>
    </cfRule>
    <cfRule type="cellIs" dxfId="53" priority="54" operator="equal">
      <formula>"Media"</formula>
    </cfRule>
    <cfRule type="cellIs" dxfId="52" priority="55" operator="equal">
      <formula>"Baja"</formula>
    </cfRule>
    <cfRule type="cellIs" dxfId="51" priority="56" operator="equal">
      <formula>"Muy Baja"</formula>
    </cfRule>
  </conditionalFormatting>
  <conditionalFormatting sqref="AA16">
    <cfRule type="cellIs" dxfId="50" priority="47" operator="equal">
      <formula>"Catastrófico"</formula>
    </cfRule>
    <cfRule type="cellIs" dxfId="49" priority="48" operator="equal">
      <formula>"Mayor"</formula>
    </cfRule>
    <cfRule type="cellIs" dxfId="48" priority="49" operator="equal">
      <formula>"Moderado"</formula>
    </cfRule>
    <cfRule type="cellIs" dxfId="47" priority="50" operator="equal">
      <formula>"Menor"</formula>
    </cfRule>
    <cfRule type="cellIs" dxfId="46" priority="51" operator="equal">
      <formula>"Leve"</formula>
    </cfRule>
  </conditionalFormatting>
  <conditionalFormatting sqref="AC16">
    <cfRule type="cellIs" dxfId="45" priority="43" operator="equal">
      <formula>"Extremo"</formula>
    </cfRule>
    <cfRule type="cellIs" dxfId="44" priority="44" operator="equal">
      <formula>"Alto"</formula>
    </cfRule>
    <cfRule type="cellIs" dxfId="43" priority="45" operator="equal">
      <formula>"Moderado"</formula>
    </cfRule>
    <cfRule type="cellIs" dxfId="42" priority="46" operator="equal">
      <formula>"Bajo"</formula>
    </cfRule>
  </conditionalFormatting>
  <conditionalFormatting sqref="Y22">
    <cfRule type="cellIs" dxfId="41" priority="38" operator="equal">
      <formula>"Muy Alta"</formula>
    </cfRule>
    <cfRule type="cellIs" dxfId="40" priority="39" operator="equal">
      <formula>"Alta"</formula>
    </cfRule>
    <cfRule type="cellIs" dxfId="39" priority="40" operator="equal">
      <formula>"Media"</formula>
    </cfRule>
    <cfRule type="cellIs" dxfId="38" priority="41" operator="equal">
      <formula>"Baja"</formula>
    </cfRule>
    <cfRule type="cellIs" dxfId="37" priority="42" operator="equal">
      <formula>"Muy Baja"</formula>
    </cfRule>
  </conditionalFormatting>
  <conditionalFormatting sqref="AA22">
    <cfRule type="cellIs" dxfId="36" priority="33" operator="equal">
      <formula>"Catastrófico"</formula>
    </cfRule>
    <cfRule type="cellIs" dxfId="35" priority="34" operator="equal">
      <formula>"Mayor"</formula>
    </cfRule>
    <cfRule type="cellIs" dxfId="34" priority="35" operator="equal">
      <formula>"Moderado"</formula>
    </cfRule>
    <cfRule type="cellIs" dxfId="33" priority="36" operator="equal">
      <formula>"Menor"</formula>
    </cfRule>
    <cfRule type="cellIs" dxfId="32" priority="37" operator="equal">
      <formula>"Leve"</formula>
    </cfRule>
  </conditionalFormatting>
  <conditionalFormatting sqref="AC22">
    <cfRule type="cellIs" dxfId="31" priority="29" operator="equal">
      <formula>"Extremo"</formula>
    </cfRule>
    <cfRule type="cellIs" dxfId="30" priority="30" operator="equal">
      <formula>"Alto"</formula>
    </cfRule>
    <cfRule type="cellIs" dxfId="29" priority="31" operator="equal">
      <formula>"Moderado"</formula>
    </cfRule>
    <cfRule type="cellIs" dxfId="28" priority="32" operator="equal">
      <formula>"Bajo"</formula>
    </cfRule>
  </conditionalFormatting>
  <conditionalFormatting sqref="Y20">
    <cfRule type="cellIs" dxfId="27" priority="24" operator="equal">
      <formula>"Muy Alta"</formula>
    </cfRule>
    <cfRule type="cellIs" dxfId="26" priority="25" operator="equal">
      <formula>"Alta"</formula>
    </cfRule>
    <cfRule type="cellIs" dxfId="25" priority="26" operator="equal">
      <formula>"Media"</formula>
    </cfRule>
    <cfRule type="cellIs" dxfId="24" priority="27" operator="equal">
      <formula>"Baja"</formula>
    </cfRule>
    <cfRule type="cellIs" dxfId="23" priority="28" operator="equal">
      <formula>"Muy Baja"</formula>
    </cfRule>
  </conditionalFormatting>
  <conditionalFormatting sqref="AA20">
    <cfRule type="cellIs" dxfId="22" priority="19" operator="equal">
      <formula>"Catastrófico"</formula>
    </cfRule>
    <cfRule type="cellIs" dxfId="21" priority="20" operator="equal">
      <formula>"Mayor"</formula>
    </cfRule>
    <cfRule type="cellIs" dxfId="20" priority="21" operator="equal">
      <formula>"Moderado"</formula>
    </cfRule>
    <cfRule type="cellIs" dxfId="19" priority="22" operator="equal">
      <formula>"Menor"</formula>
    </cfRule>
    <cfRule type="cellIs" dxfId="18" priority="23" operator="equal">
      <formula>"Leve"</formula>
    </cfRule>
  </conditionalFormatting>
  <conditionalFormatting sqref="AC20">
    <cfRule type="cellIs" dxfId="17" priority="15" operator="equal">
      <formula>"Extremo"</formula>
    </cfRule>
    <cfRule type="cellIs" dxfId="16" priority="16" operator="equal">
      <formula>"Alto"</formula>
    </cfRule>
    <cfRule type="cellIs" dxfId="15" priority="17" operator="equal">
      <formula>"Moderado"</formula>
    </cfRule>
    <cfRule type="cellIs" dxfId="14" priority="18" operator="equal">
      <formula>"Bajo"</formula>
    </cfRule>
  </conditionalFormatting>
  <conditionalFormatting sqref="Y21">
    <cfRule type="cellIs" dxfId="13" priority="10" operator="equal">
      <formula>"Muy Alta"</formula>
    </cfRule>
    <cfRule type="cellIs" dxfId="12" priority="11" operator="equal">
      <formula>"Alta"</formula>
    </cfRule>
    <cfRule type="cellIs" dxfId="11" priority="12" operator="equal">
      <formula>"Media"</formula>
    </cfRule>
    <cfRule type="cellIs" dxfId="10" priority="13" operator="equal">
      <formula>"Baja"</formula>
    </cfRule>
    <cfRule type="cellIs" dxfId="9" priority="14" operator="equal">
      <formula>"Muy Baja"</formula>
    </cfRule>
  </conditionalFormatting>
  <conditionalFormatting sqref="AA21">
    <cfRule type="cellIs" dxfId="8" priority="5" operator="equal">
      <formula>"Catastrófico"</formula>
    </cfRule>
    <cfRule type="cellIs" dxfId="7" priority="6" operator="equal">
      <formula>"Mayor"</formula>
    </cfRule>
    <cfRule type="cellIs" dxfId="6" priority="7" operator="equal">
      <formula>"Moderado"</formula>
    </cfRule>
    <cfRule type="cellIs" dxfId="5" priority="8" operator="equal">
      <formula>"Menor"</formula>
    </cfRule>
    <cfRule type="cellIs" dxfId="4" priority="9" operator="equal">
      <formula>"Leve"</formula>
    </cfRule>
  </conditionalFormatting>
  <conditionalFormatting sqref="AC21">
    <cfRule type="cellIs" dxfId="3" priority="1" operator="equal">
      <formula>"Extremo"</formula>
    </cfRule>
    <cfRule type="cellIs" dxfId="2" priority="2" operator="equal">
      <formula>"Alto"</formula>
    </cfRule>
    <cfRule type="cellIs" dxfId="1" priority="3" operator="equal">
      <formula>"Moderado"</formula>
    </cfRule>
    <cfRule type="cellIs" dxfId="0" priority="4" operator="equal">
      <formula>"Bajo"</formula>
    </cfRule>
  </conditionalFormatting>
  <dataValidations count="4">
    <dataValidation type="list" allowBlank="1" showInputMessage="1" showErrorMessage="1" sqref="K13 K18:K22" xr:uid="{00000000-0002-0000-0000-000001000000}">
      <formula1>Pérdida_Reputacional</formula1>
    </dataValidation>
    <dataValidation type="list" allowBlank="1" showInputMessage="1" showErrorMessage="1" sqref="J18:J22 J8:J13" xr:uid="{00000000-0002-0000-0000-000002000000}">
      <formula1>_xlnm.Criteria</formula1>
    </dataValidation>
    <dataValidation type="list" allowBlank="1" showInputMessage="1" showErrorMessage="1" sqref="AD18:AD19 AD8:AD13 V18:W19 U17:U19 U22 R18:S19 R8:S13 U8:W13" xr:uid="{00000000-0002-0000-0000-000003000000}">
      <formula1>#REF!</formula1>
    </dataValidation>
    <dataValidation type="list" allowBlank="1" showInputMessage="1" showErrorMessage="1" sqref="K8:K12" xr:uid="{00000000-0002-0000-0000-000000000000}">
      <formula1>Afectación_Económica_o_presupuestal</formula1>
    </dataValidation>
  </dataValidations>
  <pageMargins left="0.7" right="1.043611111111111" top="0.66319444444444442" bottom="0.75" header="0.3" footer="0.3"/>
  <pageSetup paperSize="5" scale="27" fitToHeight="0" orientation="landscape" r:id="rId1"/>
  <headerFooter>
    <oddHeader>&amp;L&amp;G&amp;C&amp;"Arial,Negrita"&amp;15
MAPA DE RIESGOS INSTITUCIONAL&amp;R&amp;"Arial,Negrita"&amp;15Código: PL-FO-04
Versión: 01</oddHead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A21"/>
  <sheetViews>
    <sheetView workbookViewId="0">
      <selection activeCell="A19" sqref="A19"/>
    </sheetView>
  </sheetViews>
  <sheetFormatPr baseColWidth="10" defaultColWidth="11.42578125" defaultRowHeight="12.75"/>
  <cols>
    <col min="1" max="1" width="32.85546875" style="6" customWidth="1"/>
    <col min="2" max="16384" width="11.42578125" style="6"/>
  </cols>
  <sheetData>
    <row r="3" spans="1:1">
      <c r="A3" s="7" t="s">
        <v>13</v>
      </c>
    </row>
    <row r="4" spans="1:1">
      <c r="A4" s="7" t="s">
        <v>14</v>
      </c>
    </row>
    <row r="5" spans="1:1">
      <c r="A5" s="7" t="s">
        <v>15</v>
      </c>
    </row>
    <row r="6" spans="1:1">
      <c r="A6" s="7" t="s">
        <v>9</v>
      </c>
    </row>
    <row r="7" spans="1:1">
      <c r="A7" s="7" t="s">
        <v>8</v>
      </c>
    </row>
    <row r="8" spans="1:1">
      <c r="A8" s="7" t="s">
        <v>18</v>
      </c>
    </row>
    <row r="9" spans="1:1">
      <c r="A9" s="7" t="s">
        <v>19</v>
      </c>
    </row>
    <row r="10" spans="1:1">
      <c r="A10" s="7" t="s">
        <v>21</v>
      </c>
    </row>
    <row r="11" spans="1:1">
      <c r="A11" s="7" t="s">
        <v>22</v>
      </c>
    </row>
    <row r="12" spans="1:1">
      <c r="A12" s="7" t="s">
        <v>24</v>
      </c>
    </row>
    <row r="13" spans="1:1">
      <c r="A13" s="7" t="s">
        <v>25</v>
      </c>
    </row>
    <row r="14" spans="1:1">
      <c r="A14" s="7" t="s">
        <v>26</v>
      </c>
    </row>
    <row r="16" spans="1:1">
      <c r="A16" s="7" t="s">
        <v>29</v>
      </c>
    </row>
    <row r="17" spans="1:1">
      <c r="A17" s="7" t="s">
        <v>30</v>
      </c>
    </row>
    <row r="18" spans="1:1">
      <c r="A18" s="7" t="s">
        <v>31</v>
      </c>
    </row>
    <row r="20" spans="1:1">
      <c r="A20" s="7" t="s">
        <v>36</v>
      </c>
    </row>
    <row r="21" spans="1:1">
      <c r="A21" s="7"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Hoja1</vt:lpstr>
      <vt:lpstr>Seleccion</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Gloria Esperanza Berdugo Rivera</cp:lastModifiedBy>
  <cp:lastPrinted>2023-05-08T21:21:46Z</cp:lastPrinted>
  <dcterms:created xsi:type="dcterms:W3CDTF">2020-03-24T23:12:47Z</dcterms:created>
  <dcterms:modified xsi:type="dcterms:W3CDTF">2026-04-14T20:05:07Z</dcterms:modified>
</cp:coreProperties>
</file>